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HOÀNG\HOA HỒNG 2022\DOANH SỐ NĂM 2022\"/>
    </mc:Choice>
  </mc:AlternateContent>
  <bookViews>
    <workbookView xWindow="0" yWindow="0" windowWidth="21600" windowHeight="9330" activeTab="6"/>
  </bookViews>
  <sheets>
    <sheet name="T01-22" sheetId="7" r:id="rId1"/>
    <sheet name="T02-22" sheetId="6" r:id="rId2"/>
    <sheet name="T03-22" sheetId="5" r:id="rId3"/>
    <sheet name="T04-22" sheetId="4" r:id="rId4"/>
    <sheet name="T05-22" sheetId="1" r:id="rId5"/>
    <sheet name="T6-22" sheetId="3" r:id="rId6"/>
    <sheet name="T7-22" sheetId="8" r:id="rId7"/>
    <sheet name="Danh mục" sheetId="2" r:id="rId8"/>
  </sheets>
  <externalReferences>
    <externalReference r:id="rId9"/>
    <externalReference r:id="rId10"/>
    <externalReference r:id="rId11"/>
  </externalReferences>
  <definedNames>
    <definedName name="_xlnm._FilterDatabase" localSheetId="7" hidden="1">'Danh mục'!$A$3:$K$3</definedName>
    <definedName name="_xlnm._FilterDatabase" localSheetId="4" hidden="1">'T05-22'!$A$4:$AH$101</definedName>
    <definedName name="_xlnm._FilterDatabase" localSheetId="5" hidden="1">'T6-22'!$A$3:$AG$103</definedName>
    <definedName name="_xlnm._FilterDatabase" localSheetId="6" hidden="1">'T7-22'!$A$3:$AG$112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D2" i="8" l="1"/>
  <c r="K4" i="8"/>
  <c r="K112" i="8"/>
  <c r="K111" i="8"/>
  <c r="K110" i="8"/>
  <c r="K109" i="8"/>
  <c r="K108" i="8"/>
  <c r="K107" i="8"/>
  <c r="K106" i="8"/>
  <c r="K105" i="8"/>
  <c r="K104" i="8"/>
  <c r="K103" i="8"/>
  <c r="K102" i="8"/>
  <c r="K101" i="8"/>
  <c r="K100" i="8"/>
  <c r="K99" i="8"/>
  <c r="K98" i="8"/>
  <c r="K97" i="8"/>
  <c r="K96" i="8"/>
  <c r="K95" i="8"/>
  <c r="K94" i="8"/>
  <c r="K93" i="8"/>
  <c r="K92" i="8"/>
  <c r="K91" i="8"/>
  <c r="K90" i="8"/>
  <c r="K89" i="8"/>
  <c r="K88" i="8"/>
  <c r="K87" i="8"/>
  <c r="K86" i="8"/>
  <c r="K85" i="8"/>
  <c r="K84" i="8"/>
  <c r="K83" i="8"/>
  <c r="K82" i="8"/>
  <c r="K81" i="8"/>
  <c r="K80" i="8"/>
  <c r="K79" i="8"/>
  <c r="K78" i="8"/>
  <c r="K77" i="8"/>
  <c r="K76" i="8"/>
  <c r="K75" i="8"/>
  <c r="K74" i="8"/>
  <c r="K73" i="8"/>
  <c r="K72" i="8"/>
  <c r="K71" i="8"/>
  <c r="K70" i="8"/>
  <c r="K69" i="8"/>
  <c r="K68" i="8"/>
  <c r="K67" i="8"/>
  <c r="K66" i="8"/>
  <c r="K65" i="8"/>
  <c r="K64" i="8"/>
  <c r="K63" i="8"/>
  <c r="K62" i="8"/>
  <c r="K61" i="8"/>
  <c r="K60" i="8"/>
  <c r="K59" i="8"/>
  <c r="K58" i="8"/>
  <c r="K57" i="8"/>
  <c r="K56" i="8"/>
  <c r="K55" i="8"/>
  <c r="K54" i="8"/>
  <c r="K53" i="8"/>
  <c r="K52" i="8"/>
  <c r="K51" i="8"/>
  <c r="K50" i="8"/>
  <c r="K49" i="8"/>
  <c r="K48" i="8"/>
  <c r="K47" i="8"/>
  <c r="K46" i="8"/>
  <c r="K45" i="8"/>
  <c r="K44" i="8"/>
  <c r="K43" i="8"/>
  <c r="K42" i="8"/>
  <c r="K41" i="8"/>
  <c r="K40" i="8"/>
  <c r="K39" i="8"/>
  <c r="K38" i="8"/>
  <c r="K37" i="8"/>
  <c r="K36" i="8"/>
  <c r="K35" i="8"/>
  <c r="K34" i="8"/>
  <c r="K33" i="8"/>
  <c r="K32" i="8"/>
  <c r="K31" i="8"/>
  <c r="K30" i="8"/>
  <c r="K29" i="8"/>
  <c r="K28" i="8"/>
  <c r="K27" i="8"/>
  <c r="K26" i="8"/>
  <c r="K25" i="8"/>
  <c r="K24" i="8"/>
  <c r="K23" i="8"/>
  <c r="K22" i="8"/>
  <c r="K21" i="8"/>
  <c r="K20" i="8"/>
  <c r="K19" i="8"/>
  <c r="K18" i="8"/>
  <c r="K17" i="8"/>
  <c r="K16" i="8"/>
  <c r="K15" i="8"/>
  <c r="K14" i="8"/>
  <c r="K13" i="8"/>
  <c r="K12" i="8"/>
  <c r="K11" i="8"/>
  <c r="K10" i="8"/>
  <c r="K9" i="8"/>
  <c r="K8" i="8"/>
  <c r="K7" i="8"/>
  <c r="K6" i="8"/>
  <c r="K5" i="8"/>
  <c r="K4" i="3"/>
  <c r="AC112" i="8"/>
  <c r="AD112" i="8" s="1"/>
  <c r="AC111" i="8"/>
  <c r="AD111" i="8" s="1"/>
  <c r="AC110" i="8"/>
  <c r="AD110" i="8" s="1"/>
  <c r="AC109" i="8"/>
  <c r="AD109" i="8" s="1"/>
  <c r="AC108" i="8"/>
  <c r="AD108" i="8" s="1"/>
  <c r="AC107" i="8"/>
  <c r="AD107" i="8" s="1"/>
  <c r="AC106" i="8"/>
  <c r="AD106" i="8" s="1"/>
  <c r="AC105" i="8"/>
  <c r="AD105" i="8" s="1"/>
  <c r="AC104" i="8"/>
  <c r="AD104" i="8" s="1"/>
  <c r="AC103" i="8"/>
  <c r="AD103" i="8" s="1"/>
  <c r="AC102" i="8"/>
  <c r="AD102" i="8" s="1"/>
  <c r="AC101" i="8"/>
  <c r="AD101" i="8" s="1"/>
  <c r="AC100" i="8"/>
  <c r="AD100" i="8" s="1"/>
  <c r="AC99" i="8"/>
  <c r="AD99" i="8" s="1"/>
  <c r="AC98" i="8"/>
  <c r="AD98" i="8" s="1"/>
  <c r="AC97" i="8"/>
  <c r="AD97" i="8" s="1"/>
  <c r="AC96" i="8"/>
  <c r="AD96" i="8" s="1"/>
  <c r="AC95" i="8"/>
  <c r="AD95" i="8" s="1"/>
  <c r="AC94" i="8"/>
  <c r="AD94" i="8" s="1"/>
  <c r="AC93" i="8"/>
  <c r="AD93" i="8" s="1"/>
  <c r="AC92" i="8"/>
  <c r="AD92" i="8" s="1"/>
  <c r="AC91" i="8"/>
  <c r="AD91" i="8" s="1"/>
  <c r="AC90" i="8"/>
  <c r="AD90" i="8" s="1"/>
  <c r="AC89" i="8"/>
  <c r="AD89" i="8" s="1"/>
  <c r="AC88" i="8"/>
  <c r="AD88" i="8" s="1"/>
  <c r="AC87" i="8"/>
  <c r="AD87" i="8" s="1"/>
  <c r="AC86" i="8"/>
  <c r="AD86" i="8" s="1"/>
  <c r="AC85" i="8"/>
  <c r="AD85" i="8" s="1"/>
  <c r="AC84" i="8"/>
  <c r="AD84" i="8" s="1"/>
  <c r="AC83" i="8"/>
  <c r="AD83" i="8" s="1"/>
  <c r="AC82" i="8"/>
  <c r="AD82" i="8" s="1"/>
  <c r="AC81" i="8"/>
  <c r="AD81" i="8" s="1"/>
  <c r="AC80" i="8"/>
  <c r="AD80" i="8" s="1"/>
  <c r="AC79" i="8"/>
  <c r="AD79" i="8" s="1"/>
  <c r="AC78" i="8"/>
  <c r="AD78" i="8" s="1"/>
  <c r="AC77" i="8"/>
  <c r="AD77" i="8" s="1"/>
  <c r="AC76" i="8"/>
  <c r="AD76" i="8" s="1"/>
  <c r="AC75" i="8"/>
  <c r="AD75" i="8" s="1"/>
  <c r="AC74" i="8"/>
  <c r="AD74" i="8" s="1"/>
  <c r="AC73" i="8"/>
  <c r="AD73" i="8" s="1"/>
  <c r="AC72" i="8"/>
  <c r="AD72" i="8" s="1"/>
  <c r="AC71" i="8"/>
  <c r="AD71" i="8" s="1"/>
  <c r="AC70" i="8"/>
  <c r="AD70" i="8" s="1"/>
  <c r="AC69" i="8"/>
  <c r="AD69" i="8" s="1"/>
  <c r="AC68" i="8"/>
  <c r="AD68" i="8" s="1"/>
  <c r="AC67" i="8"/>
  <c r="AD67" i="8" s="1"/>
  <c r="AC66" i="8"/>
  <c r="AD66" i="8" s="1"/>
  <c r="AC65" i="8"/>
  <c r="AD65" i="8" s="1"/>
  <c r="AC64" i="8"/>
  <c r="AD64" i="8" s="1"/>
  <c r="AC63" i="8"/>
  <c r="AD63" i="8" s="1"/>
  <c r="AC62" i="8"/>
  <c r="AD62" i="8" s="1"/>
  <c r="AC61" i="8"/>
  <c r="AD61" i="8" s="1"/>
  <c r="AC60" i="8"/>
  <c r="AD60" i="8" s="1"/>
  <c r="AC59" i="8"/>
  <c r="AD59" i="8" s="1"/>
  <c r="AC58" i="8"/>
  <c r="AD58" i="8" s="1"/>
  <c r="AC57" i="8"/>
  <c r="AD57" i="8" s="1"/>
  <c r="AC56" i="8"/>
  <c r="AD56" i="8" s="1"/>
  <c r="AC55" i="8"/>
  <c r="AD55" i="8" s="1"/>
  <c r="AC54" i="8"/>
  <c r="AD54" i="8" s="1"/>
  <c r="AC53" i="8"/>
  <c r="AD53" i="8" s="1"/>
  <c r="AC52" i="8"/>
  <c r="AD52" i="8" s="1"/>
  <c r="AC51" i="8"/>
  <c r="AD51" i="8" s="1"/>
  <c r="AC50" i="8"/>
  <c r="AD50" i="8" s="1"/>
  <c r="AC49" i="8"/>
  <c r="AD49" i="8" s="1"/>
  <c r="AC48" i="8"/>
  <c r="AD48" i="8" s="1"/>
  <c r="AC47" i="8"/>
  <c r="AD47" i="8" s="1"/>
  <c r="AC46" i="8"/>
  <c r="AD46" i="8" s="1"/>
  <c r="AC45" i="8"/>
  <c r="AD45" i="8" s="1"/>
  <c r="AC44" i="8"/>
  <c r="AD44" i="8" s="1"/>
  <c r="AC43" i="8"/>
  <c r="AD43" i="8" s="1"/>
  <c r="AC42" i="8"/>
  <c r="AD42" i="8" s="1"/>
  <c r="AC41" i="8"/>
  <c r="AD41" i="8" s="1"/>
  <c r="AC40" i="8"/>
  <c r="AD40" i="8" s="1"/>
  <c r="AC39" i="8"/>
  <c r="AD39" i="8" s="1"/>
  <c r="AC38" i="8"/>
  <c r="AD38" i="8" s="1"/>
  <c r="AC37" i="8"/>
  <c r="AD37" i="8" s="1"/>
  <c r="AC36" i="8"/>
  <c r="AD36" i="8" s="1"/>
  <c r="AC35" i="8"/>
  <c r="AD35" i="8" s="1"/>
  <c r="AC34" i="8"/>
  <c r="AD34" i="8" s="1"/>
  <c r="AC33" i="8"/>
  <c r="AD33" i="8" s="1"/>
  <c r="AC32" i="8"/>
  <c r="AD32" i="8" s="1"/>
  <c r="AC31" i="8"/>
  <c r="AD31" i="8" s="1"/>
  <c r="AC30" i="8"/>
  <c r="AD30" i="8" s="1"/>
  <c r="AC29" i="8"/>
  <c r="AD29" i="8" s="1"/>
  <c r="AC28" i="8"/>
  <c r="AD28" i="8" s="1"/>
  <c r="AC27" i="8"/>
  <c r="AD27" i="8" s="1"/>
  <c r="AC26" i="8"/>
  <c r="AD26" i="8" s="1"/>
  <c r="AC25" i="8"/>
  <c r="AD25" i="8" s="1"/>
  <c r="AC24" i="8"/>
  <c r="AD24" i="8" s="1"/>
  <c r="AC23" i="8"/>
  <c r="AD23" i="8" s="1"/>
  <c r="AC22" i="8"/>
  <c r="AD22" i="8" s="1"/>
  <c r="AC21" i="8"/>
  <c r="AD21" i="8" s="1"/>
  <c r="AC20" i="8"/>
  <c r="AD20" i="8" s="1"/>
  <c r="AC19" i="8"/>
  <c r="AD19" i="8" s="1"/>
  <c r="AC18" i="8"/>
  <c r="AD18" i="8" s="1"/>
  <c r="AC17" i="8"/>
  <c r="AD17" i="8" s="1"/>
  <c r="AC16" i="8"/>
  <c r="AD16" i="8" s="1"/>
  <c r="AC15" i="8"/>
  <c r="AD15" i="8" s="1"/>
  <c r="AC14" i="8"/>
  <c r="AD14" i="8" s="1"/>
  <c r="AC13" i="8"/>
  <c r="AD13" i="8" s="1"/>
  <c r="AC12" i="8"/>
  <c r="AD12" i="8" s="1"/>
  <c r="AC11" i="8"/>
  <c r="AD11" i="8" s="1"/>
  <c r="AC10" i="8"/>
  <c r="AD10" i="8" s="1"/>
  <c r="AC9" i="8"/>
  <c r="AD9" i="8" s="1"/>
  <c r="AC8" i="8"/>
  <c r="AD8" i="8" s="1"/>
  <c r="AC7" i="8"/>
  <c r="AD7" i="8" s="1"/>
  <c r="AC6" i="8"/>
  <c r="AD6" i="8" s="1"/>
  <c r="AC5" i="8"/>
  <c r="AD5" i="8" s="1"/>
  <c r="AC4" i="8"/>
  <c r="AD4" i="8" s="1"/>
  <c r="AC5" i="1"/>
  <c r="AC4" i="3"/>
  <c r="AC110" i="4" l="1"/>
  <c r="AD110" i="4" s="1"/>
  <c r="K110" i="4"/>
  <c r="AC109" i="4"/>
  <c r="AD109" i="4" s="1"/>
  <c r="K109" i="4"/>
  <c r="AC108" i="4"/>
  <c r="AD108" i="4" s="1"/>
  <c r="K108" i="4"/>
  <c r="AC107" i="4"/>
  <c r="AD107" i="4" s="1"/>
  <c r="K107" i="4"/>
  <c r="AC106" i="4"/>
  <c r="AD106" i="4" s="1"/>
  <c r="K106" i="4"/>
  <c r="AD105" i="4"/>
  <c r="AC105" i="4"/>
  <c r="K105" i="4"/>
  <c r="AD104" i="4"/>
  <c r="AC104" i="4"/>
  <c r="K104" i="4"/>
  <c r="AD103" i="4"/>
  <c r="AC103" i="4"/>
  <c r="K103" i="4"/>
  <c r="AC102" i="4"/>
  <c r="AD102" i="4" s="1"/>
  <c r="K102" i="4"/>
  <c r="AD101" i="4"/>
  <c r="AC101" i="4"/>
  <c r="K101" i="4"/>
  <c r="AC100" i="4"/>
  <c r="AD100" i="4" s="1"/>
  <c r="K100" i="4"/>
  <c r="AC99" i="4"/>
  <c r="AD99" i="4" s="1"/>
  <c r="K99" i="4"/>
  <c r="AC98" i="4"/>
  <c r="AD98" i="4" s="1"/>
  <c r="K98" i="4"/>
  <c r="AD97" i="4"/>
  <c r="AC97" i="4"/>
  <c r="K97" i="4"/>
  <c r="AD96" i="4"/>
  <c r="AC96" i="4"/>
  <c r="K96" i="4"/>
  <c r="AD95" i="4"/>
  <c r="AC95" i="4"/>
  <c r="K95" i="4"/>
  <c r="AC94" i="4"/>
  <c r="AD94" i="4" s="1"/>
  <c r="K94" i="4"/>
  <c r="AD93" i="4"/>
  <c r="AC93" i="4"/>
  <c r="K93" i="4"/>
  <c r="AC92" i="4"/>
  <c r="AD92" i="4" s="1"/>
  <c r="K92" i="4"/>
  <c r="AC91" i="4"/>
  <c r="AD91" i="4" s="1"/>
  <c r="K91" i="4"/>
  <c r="AC90" i="4"/>
  <c r="AD90" i="4" s="1"/>
  <c r="K90" i="4"/>
  <c r="AD89" i="4"/>
  <c r="AC89" i="4"/>
  <c r="K89" i="4"/>
  <c r="AD88" i="4"/>
  <c r="AC88" i="4"/>
  <c r="K88" i="4"/>
  <c r="AD87" i="4"/>
  <c r="AC87" i="4"/>
  <c r="K87" i="4"/>
  <c r="AC86" i="4"/>
  <c r="AD86" i="4" s="1"/>
  <c r="K86" i="4"/>
  <c r="AC85" i="4"/>
  <c r="AD85" i="4" s="1"/>
  <c r="K85" i="4"/>
  <c r="AC84" i="4"/>
  <c r="AD84" i="4" s="1"/>
  <c r="K84" i="4"/>
  <c r="AC83" i="4"/>
  <c r="AD83" i="4" s="1"/>
  <c r="K83" i="4"/>
  <c r="AC82" i="4"/>
  <c r="AD82" i="4" s="1"/>
  <c r="K82" i="4"/>
  <c r="AD81" i="4"/>
  <c r="AC81" i="4"/>
  <c r="K81" i="4"/>
  <c r="AD80" i="4"/>
  <c r="AC80" i="4"/>
  <c r="K80" i="4"/>
  <c r="AD79" i="4"/>
  <c r="AC79" i="4"/>
  <c r="K79" i="4"/>
  <c r="AC78" i="4"/>
  <c r="AD78" i="4" s="1"/>
  <c r="K78" i="4"/>
  <c r="AC77" i="4"/>
  <c r="AD77" i="4" s="1"/>
  <c r="K77" i="4"/>
  <c r="AC76" i="4"/>
  <c r="AD76" i="4" s="1"/>
  <c r="K76" i="4"/>
  <c r="AC75" i="4"/>
  <c r="AD75" i="4" s="1"/>
  <c r="K75" i="4"/>
  <c r="AD74" i="4"/>
  <c r="AC74" i="4"/>
  <c r="K74" i="4"/>
  <c r="AD73" i="4"/>
  <c r="AC73" i="4"/>
  <c r="K73" i="4"/>
  <c r="AD72" i="4"/>
  <c r="AC72" i="4"/>
  <c r="K72" i="4"/>
  <c r="AD71" i="4"/>
  <c r="AC71" i="4"/>
  <c r="K71" i="4"/>
  <c r="AC70" i="4"/>
  <c r="AD70" i="4" s="1"/>
  <c r="K70" i="4"/>
  <c r="AC69" i="4"/>
  <c r="AD69" i="4" s="1"/>
  <c r="K69" i="4"/>
  <c r="AC68" i="4"/>
  <c r="AD68" i="4" s="1"/>
  <c r="K68" i="4"/>
  <c r="AC67" i="4"/>
  <c r="AD67" i="4" s="1"/>
  <c r="K67" i="4"/>
  <c r="AD66" i="4"/>
  <c r="AC66" i="4"/>
  <c r="K66" i="4"/>
  <c r="AD65" i="4"/>
  <c r="AC65" i="4"/>
  <c r="K65" i="4"/>
  <c r="AD64" i="4"/>
  <c r="AC64" i="4"/>
  <c r="K64" i="4"/>
  <c r="AD63" i="4"/>
  <c r="AC63" i="4"/>
  <c r="K63" i="4"/>
  <c r="AC62" i="4"/>
  <c r="AD62" i="4" s="1"/>
  <c r="K62" i="4"/>
  <c r="AC61" i="4"/>
  <c r="AD61" i="4" s="1"/>
  <c r="K61" i="4"/>
  <c r="AC60" i="4"/>
  <c r="AD60" i="4" s="1"/>
  <c r="K60" i="4"/>
  <c r="AC59" i="4"/>
  <c r="AD59" i="4" s="1"/>
  <c r="K59" i="4"/>
  <c r="AC58" i="4"/>
  <c r="AD58" i="4" s="1"/>
  <c r="K58" i="4"/>
  <c r="AD57" i="4"/>
  <c r="AC57" i="4"/>
  <c r="K57" i="4"/>
  <c r="AD56" i="4"/>
  <c r="AC56" i="4"/>
  <c r="K56" i="4"/>
  <c r="AD55" i="4"/>
  <c r="AC55" i="4"/>
  <c r="K55" i="4"/>
  <c r="AC54" i="4"/>
  <c r="AD54" i="4" s="1"/>
  <c r="K54" i="4"/>
  <c r="AC53" i="4"/>
  <c r="AD53" i="4" s="1"/>
  <c r="K53" i="4"/>
  <c r="AC52" i="4"/>
  <c r="AD52" i="4" s="1"/>
  <c r="K52" i="4"/>
  <c r="AC51" i="4"/>
  <c r="AD51" i="4" s="1"/>
  <c r="K51" i="4"/>
  <c r="AD50" i="4"/>
  <c r="AC50" i="4"/>
  <c r="K50" i="4"/>
  <c r="AD49" i="4"/>
  <c r="AC49" i="4"/>
  <c r="K49" i="4"/>
  <c r="AD48" i="4"/>
  <c r="AC48" i="4"/>
  <c r="K48" i="4"/>
  <c r="AD47" i="4"/>
  <c r="AC47" i="4"/>
  <c r="K47" i="4"/>
  <c r="AC46" i="4"/>
  <c r="AD46" i="4" s="1"/>
  <c r="K46" i="4"/>
  <c r="AC45" i="4"/>
  <c r="AD45" i="4" s="1"/>
  <c r="K45" i="4"/>
  <c r="AC44" i="4"/>
  <c r="AD44" i="4" s="1"/>
  <c r="K44" i="4"/>
  <c r="AC43" i="4"/>
  <c r="AD43" i="4" s="1"/>
  <c r="K43" i="4"/>
  <c r="AD42" i="4"/>
  <c r="AC42" i="4"/>
  <c r="K42" i="4"/>
  <c r="AD41" i="4"/>
  <c r="AC41" i="4"/>
  <c r="K41" i="4"/>
  <c r="AD40" i="4"/>
  <c r="AC40" i="4"/>
  <c r="K40" i="4"/>
  <c r="AD39" i="4"/>
  <c r="AC39" i="4"/>
  <c r="K39" i="4"/>
  <c r="AC38" i="4"/>
  <c r="AD38" i="4" s="1"/>
  <c r="K38" i="4"/>
  <c r="AC37" i="4"/>
  <c r="AD37" i="4" s="1"/>
  <c r="K37" i="4"/>
  <c r="AC36" i="4"/>
  <c r="AD36" i="4" s="1"/>
  <c r="K36" i="4"/>
  <c r="AC35" i="4"/>
  <c r="AD35" i="4" s="1"/>
  <c r="K35" i="4"/>
  <c r="AD34" i="4"/>
  <c r="AC34" i="4"/>
  <c r="K34" i="4"/>
  <c r="AD33" i="4"/>
  <c r="AC33" i="4"/>
  <c r="K33" i="4"/>
  <c r="AC32" i="4"/>
  <c r="AD32" i="4" s="1"/>
  <c r="K32" i="4"/>
  <c r="AD31" i="4"/>
  <c r="AC31" i="4"/>
  <c r="K31" i="4"/>
  <c r="AC30" i="4"/>
  <c r="AD30" i="4" s="1"/>
  <c r="K30" i="4"/>
  <c r="AD29" i="4"/>
  <c r="AC29" i="4"/>
  <c r="K29" i="4"/>
  <c r="AC28" i="4"/>
  <c r="AD28" i="4" s="1"/>
  <c r="K28" i="4"/>
  <c r="AC27" i="4"/>
  <c r="AD27" i="4" s="1"/>
  <c r="K27" i="4"/>
  <c r="AD26" i="4"/>
  <c r="AC26" i="4"/>
  <c r="K26" i="4"/>
  <c r="AD25" i="4"/>
  <c r="AC25" i="4"/>
  <c r="K25" i="4"/>
  <c r="AC24" i="4"/>
  <c r="AD24" i="4" s="1"/>
  <c r="K24" i="4"/>
  <c r="AD23" i="4"/>
  <c r="AC23" i="4"/>
  <c r="K23" i="4"/>
  <c r="AC22" i="4"/>
  <c r="AD22" i="4" s="1"/>
  <c r="K22" i="4"/>
  <c r="AD21" i="4"/>
  <c r="AC21" i="4"/>
  <c r="K21" i="4"/>
  <c r="AC20" i="4"/>
  <c r="AD20" i="4" s="1"/>
  <c r="K20" i="4"/>
  <c r="AC19" i="4"/>
  <c r="AD19" i="4" s="1"/>
  <c r="K19" i="4"/>
  <c r="AD18" i="4"/>
  <c r="AC18" i="4"/>
  <c r="K18" i="4"/>
  <c r="AD17" i="4"/>
  <c r="AC17" i="4"/>
  <c r="K17" i="4"/>
  <c r="AC16" i="4"/>
  <c r="AD16" i="4" s="1"/>
  <c r="K16" i="4"/>
  <c r="AD15" i="4"/>
  <c r="AC15" i="4"/>
  <c r="K15" i="4"/>
  <c r="AC14" i="4"/>
  <c r="AD14" i="4" s="1"/>
  <c r="K14" i="4"/>
  <c r="AC13" i="4"/>
  <c r="AD13" i="4" s="1"/>
  <c r="K13" i="4"/>
  <c r="AC12" i="4"/>
  <c r="AD12" i="4" s="1"/>
  <c r="K12" i="4"/>
  <c r="AC11" i="4"/>
  <c r="AD11" i="4" s="1"/>
  <c r="K11" i="4"/>
  <c r="AC10" i="4"/>
  <c r="AD10" i="4" s="1"/>
  <c r="K10" i="4"/>
  <c r="AD9" i="4"/>
  <c r="AC9" i="4"/>
  <c r="K9" i="4"/>
  <c r="AC8" i="4"/>
  <c r="AD8" i="4" s="1"/>
  <c r="K8" i="4"/>
  <c r="AD7" i="4"/>
  <c r="AC7" i="4"/>
  <c r="K7" i="4"/>
  <c r="AC6" i="4"/>
  <c r="AD6" i="4" s="1"/>
  <c r="K6" i="4"/>
  <c r="AC5" i="4"/>
  <c r="AD5" i="4" s="1"/>
  <c r="K5" i="4"/>
  <c r="AC4" i="4"/>
  <c r="AD4" i="4" s="1"/>
  <c r="K4" i="4"/>
  <c r="AD2" i="4" l="1"/>
  <c r="W161" i="5"/>
  <c r="W160" i="5"/>
  <c r="W159" i="5"/>
  <c r="W158" i="5"/>
  <c r="W157" i="5"/>
  <c r="W156" i="5"/>
  <c r="W155" i="5"/>
  <c r="W154" i="5"/>
  <c r="W153" i="5"/>
  <c r="W152" i="5"/>
  <c r="W151" i="5"/>
  <c r="W150" i="5"/>
  <c r="W149" i="5"/>
  <c r="W148" i="5"/>
  <c r="AC136" i="5" s="1"/>
  <c r="AD136" i="5" s="1"/>
  <c r="W147" i="5"/>
  <c r="W146" i="5"/>
  <c r="AC129" i="5" s="1"/>
  <c r="AD129" i="5" s="1"/>
  <c r="K142" i="5"/>
  <c r="AC141" i="5"/>
  <c r="AD141" i="5" s="1"/>
  <c r="K141" i="5"/>
  <c r="AC140" i="5"/>
  <c r="AD140" i="5" s="1"/>
  <c r="K140" i="5"/>
  <c r="AC139" i="5"/>
  <c r="AD139" i="5" s="1"/>
  <c r="K139" i="5"/>
  <c r="AC138" i="5"/>
  <c r="AD138" i="5" s="1"/>
  <c r="K138" i="5"/>
  <c r="AD137" i="5"/>
  <c r="AC137" i="5"/>
  <c r="K137" i="5"/>
  <c r="K136" i="5"/>
  <c r="K135" i="5"/>
  <c r="AC134" i="5"/>
  <c r="AD134" i="5" s="1"/>
  <c r="K134" i="5"/>
  <c r="AC133" i="5"/>
  <c r="AD133" i="5" s="1"/>
  <c r="K133" i="5"/>
  <c r="AC132" i="5"/>
  <c r="AD132" i="5" s="1"/>
  <c r="K132" i="5"/>
  <c r="AC131" i="5"/>
  <c r="AD131" i="5" s="1"/>
  <c r="K131" i="5"/>
  <c r="AC130" i="5"/>
  <c r="AD130" i="5" s="1"/>
  <c r="K130" i="5"/>
  <c r="K129" i="5"/>
  <c r="K128" i="5"/>
  <c r="AD127" i="5"/>
  <c r="AC127" i="5"/>
  <c r="K127" i="5"/>
  <c r="K126" i="5"/>
  <c r="AC125" i="5"/>
  <c r="AD125" i="5" s="1"/>
  <c r="K125" i="5"/>
  <c r="AC124" i="5"/>
  <c r="AD124" i="5" s="1"/>
  <c r="K124" i="5"/>
  <c r="K123" i="5"/>
  <c r="AC122" i="5"/>
  <c r="AD122" i="5" s="1"/>
  <c r="K122" i="5"/>
  <c r="AD121" i="5"/>
  <c r="AC121" i="5"/>
  <c r="K121" i="5"/>
  <c r="AD120" i="5"/>
  <c r="AC120" i="5"/>
  <c r="K120" i="5"/>
  <c r="K119" i="5"/>
  <c r="AD118" i="5"/>
  <c r="AC118" i="5"/>
  <c r="K118" i="5"/>
  <c r="AC117" i="5"/>
  <c r="AD117" i="5" s="1"/>
  <c r="K117" i="5"/>
  <c r="AC116" i="5"/>
  <c r="AD116" i="5" s="1"/>
  <c r="K116" i="5"/>
  <c r="AC115" i="5"/>
  <c r="AD115" i="5" s="1"/>
  <c r="K115" i="5"/>
  <c r="AC114" i="5"/>
  <c r="AD114" i="5" s="1"/>
  <c r="K114" i="5"/>
  <c r="AD113" i="5"/>
  <c r="AC113" i="5"/>
  <c r="K113" i="5"/>
  <c r="AD112" i="5"/>
  <c r="AC112" i="5"/>
  <c r="K112" i="5"/>
  <c r="AD111" i="5"/>
  <c r="AC111" i="5"/>
  <c r="K111" i="5"/>
  <c r="K110" i="5"/>
  <c r="AC109" i="5"/>
  <c r="AD109" i="5" s="1"/>
  <c r="K109" i="5"/>
  <c r="AC108" i="5"/>
  <c r="AD108" i="5" s="1"/>
  <c r="K108" i="5"/>
  <c r="K107" i="5"/>
  <c r="AC106" i="5"/>
  <c r="AD106" i="5" s="1"/>
  <c r="K106" i="5"/>
  <c r="K105" i="5"/>
  <c r="K104" i="5"/>
  <c r="K103" i="5"/>
  <c r="AD102" i="5"/>
  <c r="AC102" i="5"/>
  <c r="K102" i="5"/>
  <c r="AC101" i="5"/>
  <c r="AD101" i="5" s="1"/>
  <c r="K101" i="5"/>
  <c r="AC100" i="5"/>
  <c r="AD100" i="5" s="1"/>
  <c r="K100" i="5"/>
  <c r="AC99" i="5"/>
  <c r="AD99" i="5" s="1"/>
  <c r="K99" i="5"/>
  <c r="AC98" i="5"/>
  <c r="AD98" i="5" s="1"/>
  <c r="K98" i="5"/>
  <c r="K97" i="5"/>
  <c r="K96" i="5"/>
  <c r="AD95" i="5"/>
  <c r="AC95" i="5"/>
  <c r="K95" i="5"/>
  <c r="AD94" i="5"/>
  <c r="AC94" i="5"/>
  <c r="K94" i="5"/>
  <c r="K93" i="5"/>
  <c r="AC92" i="5"/>
  <c r="AD92" i="5" s="1"/>
  <c r="K92" i="5"/>
  <c r="AC91" i="5"/>
  <c r="AD91" i="5" s="1"/>
  <c r="K91" i="5"/>
  <c r="AC90" i="5"/>
  <c r="AD90" i="5" s="1"/>
  <c r="K90" i="5"/>
  <c r="AD89" i="5"/>
  <c r="AC89" i="5"/>
  <c r="K89" i="5"/>
  <c r="AD88" i="5"/>
  <c r="AC88" i="5"/>
  <c r="K88" i="5"/>
  <c r="AD87" i="5"/>
  <c r="AC87" i="5"/>
  <c r="K87" i="5"/>
  <c r="AD86" i="5"/>
  <c r="AC86" i="5"/>
  <c r="K86" i="5"/>
  <c r="AC85" i="5"/>
  <c r="AD85" i="5" s="1"/>
  <c r="K85" i="5"/>
  <c r="AC84" i="5"/>
  <c r="AD84" i="5" s="1"/>
  <c r="K84" i="5"/>
  <c r="AC83" i="5"/>
  <c r="AD83" i="5" s="1"/>
  <c r="K83" i="5"/>
  <c r="AC82" i="5"/>
  <c r="AD82" i="5" s="1"/>
  <c r="K82" i="5"/>
  <c r="AD81" i="5"/>
  <c r="AC81" i="5"/>
  <c r="K81" i="5"/>
  <c r="AD80" i="5"/>
  <c r="AC80" i="5"/>
  <c r="K80" i="5"/>
  <c r="AD79" i="5"/>
  <c r="AC79" i="5"/>
  <c r="K79" i="5"/>
  <c r="AD78" i="5"/>
  <c r="AC78" i="5"/>
  <c r="K78" i="5"/>
  <c r="AC77" i="5"/>
  <c r="AD77" i="5" s="1"/>
  <c r="K77" i="5"/>
  <c r="AC76" i="5"/>
  <c r="AD76" i="5" s="1"/>
  <c r="K76" i="5"/>
  <c r="AC75" i="5"/>
  <c r="AD75" i="5" s="1"/>
  <c r="K75" i="5"/>
  <c r="AC74" i="5"/>
  <c r="AD74" i="5" s="1"/>
  <c r="K74" i="5"/>
  <c r="AD73" i="5"/>
  <c r="AC73" i="5"/>
  <c r="K73" i="5"/>
  <c r="AD72" i="5"/>
  <c r="AC72" i="5"/>
  <c r="K72" i="5"/>
  <c r="AD71" i="5"/>
  <c r="AC71" i="5"/>
  <c r="K71" i="5"/>
  <c r="AC70" i="5"/>
  <c r="AD70" i="5" s="1"/>
  <c r="K70" i="5"/>
  <c r="AC69" i="5"/>
  <c r="AD69" i="5" s="1"/>
  <c r="K69" i="5"/>
  <c r="AC68" i="5"/>
  <c r="AD68" i="5" s="1"/>
  <c r="K68" i="5"/>
  <c r="AC67" i="5"/>
  <c r="AD67" i="5" s="1"/>
  <c r="K67" i="5"/>
  <c r="AC66" i="5"/>
  <c r="AD66" i="5" s="1"/>
  <c r="K66" i="5"/>
  <c r="AD65" i="5"/>
  <c r="AC65" i="5"/>
  <c r="K65" i="5"/>
  <c r="AD64" i="5"/>
  <c r="AC64" i="5"/>
  <c r="K64" i="5"/>
  <c r="AD63" i="5"/>
  <c r="AC63" i="5"/>
  <c r="K63" i="5"/>
  <c r="AC62" i="5"/>
  <c r="AD62" i="5" s="1"/>
  <c r="K62" i="5"/>
  <c r="AC61" i="5"/>
  <c r="AD61" i="5" s="1"/>
  <c r="K61" i="5"/>
  <c r="AC60" i="5"/>
  <c r="AD60" i="5" s="1"/>
  <c r="K60" i="5"/>
  <c r="AC59" i="5"/>
  <c r="AD59" i="5" s="1"/>
  <c r="K59" i="5"/>
  <c r="AC58" i="5"/>
  <c r="AD58" i="5" s="1"/>
  <c r="K58" i="5"/>
  <c r="AD57" i="5"/>
  <c r="AC57" i="5"/>
  <c r="K57" i="5"/>
  <c r="AD56" i="5"/>
  <c r="AC56" i="5"/>
  <c r="K56" i="5"/>
  <c r="AD55" i="5"/>
  <c r="AC55" i="5"/>
  <c r="K55" i="5"/>
  <c r="AD54" i="5"/>
  <c r="AC54" i="5"/>
  <c r="K54" i="5"/>
  <c r="AC53" i="5"/>
  <c r="AD53" i="5" s="1"/>
  <c r="K53" i="5"/>
  <c r="AC52" i="5"/>
  <c r="AD52" i="5" s="1"/>
  <c r="K52" i="5"/>
  <c r="AC51" i="5"/>
  <c r="AD51" i="5" s="1"/>
  <c r="K51" i="5"/>
  <c r="AC50" i="5"/>
  <c r="AD50" i="5" s="1"/>
  <c r="K50" i="5"/>
  <c r="AD49" i="5"/>
  <c r="AC49" i="5"/>
  <c r="K49" i="5"/>
  <c r="K48" i="5"/>
  <c r="AD47" i="5"/>
  <c r="AC47" i="5"/>
  <c r="K47" i="5"/>
  <c r="AD46" i="5"/>
  <c r="AC46" i="5"/>
  <c r="K46" i="5"/>
  <c r="AC45" i="5"/>
  <c r="AD45" i="5" s="1"/>
  <c r="K45" i="5"/>
  <c r="AC44" i="5"/>
  <c r="AD44" i="5" s="1"/>
  <c r="K44" i="5"/>
  <c r="AC43" i="5"/>
  <c r="AD43" i="5" s="1"/>
  <c r="K43" i="5"/>
  <c r="AC42" i="5"/>
  <c r="AD42" i="5" s="1"/>
  <c r="K42" i="5"/>
  <c r="AD41" i="5"/>
  <c r="AC41" i="5"/>
  <c r="K41" i="5"/>
  <c r="K40" i="5"/>
  <c r="AD39" i="5"/>
  <c r="AC39" i="5"/>
  <c r="K39" i="5"/>
  <c r="AD38" i="5"/>
  <c r="AC38" i="5"/>
  <c r="K38" i="5"/>
  <c r="AC37" i="5"/>
  <c r="AD37" i="5" s="1"/>
  <c r="K37" i="5"/>
  <c r="AC36" i="5"/>
  <c r="AD36" i="5" s="1"/>
  <c r="K36" i="5"/>
  <c r="AC35" i="5"/>
  <c r="AD35" i="5" s="1"/>
  <c r="K35" i="5"/>
  <c r="AC34" i="5"/>
  <c r="AD34" i="5" s="1"/>
  <c r="K34" i="5"/>
  <c r="AD33" i="5"/>
  <c r="AC33" i="5"/>
  <c r="K33" i="5"/>
  <c r="AD32" i="5"/>
  <c r="AC32" i="5"/>
  <c r="K32" i="5"/>
  <c r="AD31" i="5"/>
  <c r="AC31" i="5"/>
  <c r="K31" i="5"/>
  <c r="AD30" i="5"/>
  <c r="AC30" i="5"/>
  <c r="K30" i="5"/>
  <c r="AC29" i="5"/>
  <c r="AD29" i="5" s="1"/>
  <c r="K29" i="5"/>
  <c r="AC28" i="5"/>
  <c r="AD28" i="5" s="1"/>
  <c r="K28" i="5"/>
  <c r="AC27" i="5"/>
  <c r="AD27" i="5" s="1"/>
  <c r="K27" i="5"/>
  <c r="AC26" i="5"/>
  <c r="AD26" i="5" s="1"/>
  <c r="K26" i="5"/>
  <c r="AD25" i="5"/>
  <c r="AC25" i="5"/>
  <c r="K25" i="5"/>
  <c r="AD24" i="5"/>
  <c r="AC24" i="5"/>
  <c r="K24" i="5"/>
  <c r="AD23" i="5"/>
  <c r="AC23" i="5"/>
  <c r="K23" i="5"/>
  <c r="AD22" i="5"/>
  <c r="AC22" i="5"/>
  <c r="K22" i="5"/>
  <c r="AC21" i="5"/>
  <c r="AD21" i="5" s="1"/>
  <c r="K21" i="5"/>
  <c r="AC20" i="5"/>
  <c r="AD20" i="5" s="1"/>
  <c r="K20" i="5"/>
  <c r="AC19" i="5"/>
  <c r="AD19" i="5" s="1"/>
  <c r="K19" i="5"/>
  <c r="AC18" i="5"/>
  <c r="AD18" i="5" s="1"/>
  <c r="K18" i="5"/>
  <c r="AC17" i="5"/>
  <c r="AD17" i="5" s="1"/>
  <c r="K17" i="5"/>
  <c r="AD16" i="5"/>
  <c r="AC16" i="5"/>
  <c r="K16" i="5"/>
  <c r="AD15" i="5"/>
  <c r="AC15" i="5"/>
  <c r="K15" i="5"/>
  <c r="AD14" i="5"/>
  <c r="AC14" i="5"/>
  <c r="K14" i="5"/>
  <c r="AC13" i="5"/>
  <c r="AD13" i="5" s="1"/>
  <c r="K13" i="5"/>
  <c r="AC12" i="5"/>
  <c r="AD12" i="5" s="1"/>
  <c r="K12" i="5"/>
  <c r="AC11" i="5"/>
  <c r="AD11" i="5" s="1"/>
  <c r="K11" i="5"/>
  <c r="AC10" i="5"/>
  <c r="AD10" i="5" s="1"/>
  <c r="K10" i="5"/>
  <c r="AC9" i="5"/>
  <c r="AD9" i="5" s="1"/>
  <c r="K9" i="5"/>
  <c r="K8" i="5"/>
  <c r="AD7" i="5"/>
  <c r="AC7" i="5"/>
  <c r="K7" i="5"/>
  <c r="AD6" i="5"/>
  <c r="AC6" i="5"/>
  <c r="K6" i="5"/>
  <c r="AC5" i="5"/>
  <c r="AD5" i="5" s="1"/>
  <c r="K5" i="5"/>
  <c r="AC4" i="5"/>
  <c r="AD4" i="5" s="1"/>
  <c r="K4" i="5"/>
  <c r="AC103" i="5" l="1"/>
  <c r="AD103" i="5" s="1"/>
  <c r="AD2" i="5" s="1"/>
  <c r="AC119" i="5"/>
  <c r="AD119" i="5" s="1"/>
  <c r="AC135" i="5"/>
  <c r="AD135" i="5" s="1"/>
  <c r="AC93" i="5"/>
  <c r="AD93" i="5" s="1"/>
  <c r="AC8" i="5"/>
  <c r="AD8" i="5" s="1"/>
  <c r="AC40" i="5"/>
  <c r="AD40" i="5" s="1"/>
  <c r="AC48" i="5"/>
  <c r="AD48" i="5" s="1"/>
  <c r="AC96" i="5"/>
  <c r="AD96" i="5" s="1"/>
  <c r="AC104" i="5"/>
  <c r="AD104" i="5" s="1"/>
  <c r="AC128" i="5"/>
  <c r="AD128" i="5" s="1"/>
  <c r="AC107" i="5"/>
  <c r="AD107" i="5" s="1"/>
  <c r="AC123" i="5"/>
  <c r="AD123" i="5" s="1"/>
  <c r="AC110" i="5"/>
  <c r="AD110" i="5" s="1"/>
  <c r="AC126" i="5"/>
  <c r="AD126" i="5" s="1"/>
  <c r="AC142" i="5"/>
  <c r="AD142" i="5" s="1"/>
  <c r="AC97" i="5"/>
  <c r="AD97" i="5" s="1"/>
  <c r="AC105" i="5"/>
  <c r="AD105" i="5" s="1"/>
  <c r="AE133" i="6"/>
  <c r="AC133" i="6"/>
  <c r="AC132" i="6"/>
  <c r="AE132" i="6" s="1"/>
  <c r="AC131" i="6"/>
  <c r="AE131" i="6" s="1"/>
  <c r="AC130" i="6"/>
  <c r="AE130" i="6" s="1"/>
  <c r="AE129" i="6"/>
  <c r="AC129" i="6"/>
  <c r="AC128" i="6"/>
  <c r="AE128" i="6" s="1"/>
  <c r="AC127" i="6"/>
  <c r="AE127" i="6" s="1"/>
  <c r="AC126" i="6"/>
  <c r="AE126" i="6" s="1"/>
  <c r="AE125" i="6"/>
  <c r="AC125" i="6"/>
  <c r="AC124" i="6"/>
  <c r="AE124" i="6" s="1"/>
  <c r="AC123" i="6"/>
  <c r="AE123" i="6" s="1"/>
  <c r="AC122" i="6"/>
  <c r="AE122" i="6" s="1"/>
  <c r="AE121" i="6"/>
  <c r="AC121" i="6"/>
  <c r="AC120" i="6"/>
  <c r="AE120" i="6" s="1"/>
  <c r="AC119" i="6"/>
  <c r="AE119" i="6" s="1"/>
  <c r="AC118" i="6"/>
  <c r="AE118" i="6" s="1"/>
  <c r="AE117" i="6"/>
  <c r="AC117" i="6"/>
  <c r="AC116" i="6"/>
  <c r="AE116" i="6" s="1"/>
  <c r="AC115" i="6"/>
  <c r="AE115" i="6" s="1"/>
  <c r="AC114" i="6"/>
  <c r="AE114" i="6" s="1"/>
  <c r="AE113" i="6"/>
  <c r="AC113" i="6"/>
  <c r="AC112" i="6"/>
  <c r="AE112" i="6" s="1"/>
  <c r="AC111" i="6"/>
  <c r="AE111" i="6" s="1"/>
  <c r="AC110" i="6"/>
  <c r="AE110" i="6" s="1"/>
  <c r="AE109" i="6"/>
  <c r="AC109" i="6"/>
  <c r="AC108" i="6"/>
  <c r="AE108" i="6" s="1"/>
  <c r="AC107" i="6"/>
  <c r="AE107" i="6" s="1"/>
  <c r="AC106" i="6"/>
  <c r="AE106" i="6" s="1"/>
  <c r="AE105" i="6"/>
  <c r="AC105" i="6"/>
  <c r="AC104" i="6"/>
  <c r="AE104" i="6" s="1"/>
  <c r="AC103" i="6"/>
  <c r="AE103" i="6" s="1"/>
  <c r="AC102" i="6"/>
  <c r="AE102" i="6" s="1"/>
  <c r="AE101" i="6"/>
  <c r="AC101" i="6"/>
  <c r="AC100" i="6"/>
  <c r="AE100" i="6" s="1"/>
  <c r="AC99" i="6"/>
  <c r="AE99" i="6" s="1"/>
  <c r="AC98" i="6"/>
  <c r="AE98" i="6" s="1"/>
  <c r="AE97" i="6"/>
  <c r="AC97" i="6"/>
  <c r="AC96" i="6"/>
  <c r="AE96" i="6" s="1"/>
  <c r="AC95" i="6"/>
  <c r="AE95" i="6" s="1"/>
  <c r="AC94" i="6"/>
  <c r="AE94" i="6" s="1"/>
  <c r="AE93" i="6"/>
  <c r="AC93" i="6"/>
  <c r="AC92" i="6"/>
  <c r="AE92" i="6" s="1"/>
  <c r="AC91" i="6"/>
  <c r="AE91" i="6" s="1"/>
  <c r="AC90" i="6"/>
  <c r="AE90" i="6" s="1"/>
  <c r="AE89" i="6"/>
  <c r="AC89" i="6"/>
  <c r="AC88" i="6"/>
  <c r="AE88" i="6" s="1"/>
  <c r="AC87" i="6"/>
  <c r="AE87" i="6" s="1"/>
  <c r="AC86" i="6"/>
  <c r="AE86" i="6" s="1"/>
  <c r="AE85" i="6"/>
  <c r="AC85" i="6"/>
  <c r="AC84" i="6"/>
  <c r="AE84" i="6" s="1"/>
  <c r="AC83" i="6"/>
  <c r="AE83" i="6" s="1"/>
  <c r="AC82" i="6"/>
  <c r="AE82" i="6" s="1"/>
  <c r="AE81" i="6"/>
  <c r="AC81" i="6"/>
  <c r="AC80" i="6"/>
  <c r="AE80" i="6" s="1"/>
  <c r="AC79" i="6"/>
  <c r="AE79" i="6" s="1"/>
  <c r="AC78" i="6"/>
  <c r="AE78" i="6" s="1"/>
  <c r="AE77" i="6"/>
  <c r="AC77" i="6"/>
  <c r="AC76" i="6"/>
  <c r="AE76" i="6" s="1"/>
  <c r="AC75" i="6"/>
  <c r="AE75" i="6" s="1"/>
  <c r="AC74" i="6"/>
  <c r="AE74" i="6" s="1"/>
  <c r="AE73" i="6"/>
  <c r="AC73" i="6"/>
  <c r="AC72" i="6"/>
  <c r="AE72" i="6" s="1"/>
  <c r="AC71" i="6"/>
  <c r="AE71" i="6" s="1"/>
  <c r="AC70" i="6"/>
  <c r="AE70" i="6" s="1"/>
  <c r="AE69" i="6"/>
  <c r="AC69" i="6"/>
  <c r="AC68" i="6"/>
  <c r="AE68" i="6" s="1"/>
  <c r="AC67" i="6"/>
  <c r="AE67" i="6" s="1"/>
  <c r="AC66" i="6"/>
  <c r="AE66" i="6" s="1"/>
  <c r="AE65" i="6"/>
  <c r="AC65" i="6"/>
  <c r="AC64" i="6"/>
  <c r="AE64" i="6" s="1"/>
  <c r="AC63" i="6"/>
  <c r="AE63" i="6" s="1"/>
  <c r="AC62" i="6"/>
  <c r="AE62" i="6" s="1"/>
  <c r="AE61" i="6"/>
  <c r="AC61" i="6"/>
  <c r="AC60" i="6"/>
  <c r="AE60" i="6" s="1"/>
  <c r="AC59" i="6"/>
  <c r="AE59" i="6" s="1"/>
  <c r="AC58" i="6"/>
  <c r="AE58" i="6" s="1"/>
  <c r="AE57" i="6"/>
  <c r="AC57" i="6"/>
  <c r="AC56" i="6"/>
  <c r="AE56" i="6" s="1"/>
  <c r="AC55" i="6"/>
  <c r="AE55" i="6" s="1"/>
  <c r="AC54" i="6"/>
  <c r="AE54" i="6" s="1"/>
  <c r="AE53" i="6"/>
  <c r="AC53" i="6"/>
  <c r="AC52" i="6"/>
  <c r="AE52" i="6" s="1"/>
  <c r="AC51" i="6"/>
  <c r="AE51" i="6" s="1"/>
  <c r="AC50" i="6"/>
  <c r="AE50" i="6" s="1"/>
  <c r="AE49" i="6"/>
  <c r="AC49" i="6"/>
  <c r="AC48" i="6"/>
  <c r="AE48" i="6" s="1"/>
  <c r="AC47" i="6"/>
  <c r="AE47" i="6" s="1"/>
  <c r="AC46" i="6"/>
  <c r="AE46" i="6" s="1"/>
  <c r="AE45" i="6"/>
  <c r="AC45" i="6"/>
  <c r="AC44" i="6"/>
  <c r="AE44" i="6" s="1"/>
  <c r="AC43" i="6"/>
  <c r="AE43" i="6" s="1"/>
  <c r="AC42" i="6"/>
  <c r="AE42" i="6" s="1"/>
  <c r="AE41" i="6"/>
  <c r="AC41" i="6"/>
  <c r="AC40" i="6"/>
  <c r="AE40" i="6" s="1"/>
  <c r="AC39" i="6"/>
  <c r="AE39" i="6" s="1"/>
  <c r="AC38" i="6"/>
  <c r="AE38" i="6" s="1"/>
  <c r="AE37" i="6"/>
  <c r="AC37" i="6"/>
  <c r="AC36" i="6"/>
  <c r="AE36" i="6" s="1"/>
  <c r="AC35" i="6"/>
  <c r="AE35" i="6" s="1"/>
  <c r="AC34" i="6"/>
  <c r="AE34" i="6" s="1"/>
  <c r="AE33" i="6"/>
  <c r="AC33" i="6"/>
  <c r="AC32" i="6"/>
  <c r="AE32" i="6" s="1"/>
  <c r="AC31" i="6"/>
  <c r="AE31" i="6" s="1"/>
  <c r="AC30" i="6"/>
  <c r="AE30" i="6" s="1"/>
  <c r="AE29" i="6"/>
  <c r="AC29" i="6"/>
  <c r="AC28" i="6"/>
  <c r="AE28" i="6" s="1"/>
  <c r="AC27" i="6"/>
  <c r="AE27" i="6" s="1"/>
  <c r="AC26" i="6"/>
  <c r="AE26" i="6" s="1"/>
  <c r="AE25" i="6"/>
  <c r="AC25" i="6"/>
  <c r="AC24" i="6"/>
  <c r="AE24" i="6" s="1"/>
  <c r="AC23" i="6"/>
  <c r="AE23" i="6" s="1"/>
  <c r="AC22" i="6"/>
  <c r="AE22" i="6" s="1"/>
  <c r="AE21" i="6"/>
  <c r="AC21" i="6"/>
  <c r="AC20" i="6"/>
  <c r="AE20" i="6" s="1"/>
  <c r="AC19" i="6"/>
  <c r="AE19" i="6" s="1"/>
  <c r="AC18" i="6"/>
  <c r="AE18" i="6" s="1"/>
  <c r="AE17" i="6"/>
  <c r="AC17" i="6"/>
  <c r="AC16" i="6"/>
  <c r="AE16" i="6" s="1"/>
  <c r="AC15" i="6"/>
  <c r="AE15" i="6" s="1"/>
  <c r="AC14" i="6"/>
  <c r="AE14" i="6" s="1"/>
  <c r="AE13" i="6"/>
  <c r="AC13" i="6"/>
  <c r="AC12" i="6"/>
  <c r="AE12" i="6" s="1"/>
  <c r="AC11" i="6"/>
  <c r="AE11" i="6" s="1"/>
  <c r="AC10" i="6"/>
  <c r="AE10" i="6" s="1"/>
  <c r="AE9" i="6"/>
  <c r="AC9" i="6"/>
  <c r="AC8" i="6"/>
  <c r="AE8" i="6" s="1"/>
  <c r="AC7" i="6"/>
  <c r="AE7" i="6" s="1"/>
  <c r="AC6" i="6"/>
  <c r="AE6" i="6" s="1"/>
  <c r="AE5" i="6"/>
  <c r="AC5" i="6"/>
  <c r="AC4" i="6"/>
  <c r="AE4" i="6" s="1"/>
  <c r="AC3" i="6"/>
  <c r="AE3" i="6" s="1"/>
  <c r="K103" i="3" l="1"/>
  <c r="K102" i="3"/>
  <c r="K101" i="3"/>
  <c r="K100" i="3"/>
  <c r="K99" i="3"/>
  <c r="K98" i="3"/>
  <c r="K97" i="3"/>
  <c r="K96" i="3"/>
  <c r="K95" i="3"/>
  <c r="K94" i="3"/>
  <c r="K93" i="3"/>
  <c r="K92" i="3"/>
  <c r="K91" i="3"/>
  <c r="K90" i="3"/>
  <c r="K89" i="3"/>
  <c r="K88" i="3"/>
  <c r="K87" i="3"/>
  <c r="K86" i="3"/>
  <c r="K85" i="3"/>
  <c r="K84" i="3"/>
  <c r="K83" i="3"/>
  <c r="K82" i="3"/>
  <c r="K81" i="3"/>
  <c r="K80" i="3"/>
  <c r="K79" i="3"/>
  <c r="K78" i="3"/>
  <c r="K77" i="3"/>
  <c r="K76" i="3"/>
  <c r="K75" i="3"/>
  <c r="K74" i="3"/>
  <c r="K73" i="3"/>
  <c r="K72" i="3"/>
  <c r="K71" i="3"/>
  <c r="K70" i="3"/>
  <c r="K69" i="3"/>
  <c r="K68" i="3"/>
  <c r="K67" i="3"/>
  <c r="K66" i="3"/>
  <c r="K65" i="3"/>
  <c r="K64" i="3"/>
  <c r="K63" i="3"/>
  <c r="K62" i="3"/>
  <c r="K61" i="3"/>
  <c r="K60" i="3"/>
  <c r="K59" i="3"/>
  <c r="K58" i="3"/>
  <c r="K57" i="3"/>
  <c r="K56" i="3"/>
  <c r="K55" i="3"/>
  <c r="K54" i="3"/>
  <c r="K53" i="3"/>
  <c r="K52" i="3"/>
  <c r="K51" i="3"/>
  <c r="K50" i="3"/>
  <c r="K49" i="3"/>
  <c r="K48" i="3"/>
  <c r="K47" i="3"/>
  <c r="K46" i="3"/>
  <c r="K45" i="3"/>
  <c r="K44" i="3"/>
  <c r="K43" i="3"/>
  <c r="K42" i="3"/>
  <c r="K41" i="3"/>
  <c r="K40" i="3"/>
  <c r="K39" i="3"/>
  <c r="K38" i="3"/>
  <c r="K37" i="3"/>
  <c r="K36" i="3"/>
  <c r="K35" i="3"/>
  <c r="K34" i="3"/>
  <c r="K33" i="3"/>
  <c r="K32" i="3"/>
  <c r="K31" i="3"/>
  <c r="K30" i="3"/>
  <c r="K29" i="3"/>
  <c r="K28" i="3"/>
  <c r="K27" i="3"/>
  <c r="K26" i="3"/>
  <c r="K25" i="3"/>
  <c r="K24" i="3"/>
  <c r="K23" i="3"/>
  <c r="K22" i="3"/>
  <c r="K21" i="3"/>
  <c r="K20" i="3"/>
  <c r="K19" i="3"/>
  <c r="K18" i="3"/>
  <c r="K17" i="3"/>
  <c r="K16" i="3"/>
  <c r="K15" i="3"/>
  <c r="K14" i="3"/>
  <c r="K13" i="3"/>
  <c r="K12" i="3"/>
  <c r="K11" i="3"/>
  <c r="K10" i="3"/>
  <c r="K9" i="3"/>
  <c r="K8" i="3"/>
  <c r="K7" i="3"/>
  <c r="K6" i="3"/>
  <c r="K5" i="3"/>
  <c r="K5" i="1"/>
  <c r="AC103" i="3"/>
  <c r="AD103" i="3" s="1"/>
  <c r="AC102" i="3"/>
  <c r="AD102" i="3" s="1"/>
  <c r="AC101" i="3"/>
  <c r="AD101" i="3" s="1"/>
  <c r="AC100" i="3"/>
  <c r="AD100" i="3" s="1"/>
  <c r="AC99" i="3"/>
  <c r="AD99" i="3" s="1"/>
  <c r="AC98" i="3"/>
  <c r="AD98" i="3" s="1"/>
  <c r="AC97" i="3"/>
  <c r="AD97" i="3" s="1"/>
  <c r="AC96" i="3"/>
  <c r="AD96" i="3" s="1"/>
  <c r="AC95" i="3"/>
  <c r="AD95" i="3" s="1"/>
  <c r="AC94" i="3"/>
  <c r="AD94" i="3" s="1"/>
  <c r="AC93" i="3"/>
  <c r="AD93" i="3" s="1"/>
  <c r="AC92" i="3"/>
  <c r="AD92" i="3" s="1"/>
  <c r="AC91" i="3"/>
  <c r="AD91" i="3" s="1"/>
  <c r="AC90" i="3"/>
  <c r="AD90" i="3" s="1"/>
  <c r="AC89" i="3"/>
  <c r="AD89" i="3" s="1"/>
  <c r="AC88" i="3"/>
  <c r="AD88" i="3" s="1"/>
  <c r="AC87" i="3"/>
  <c r="AD87" i="3" s="1"/>
  <c r="AC86" i="3"/>
  <c r="AD86" i="3" s="1"/>
  <c r="AC85" i="3"/>
  <c r="AD85" i="3" s="1"/>
  <c r="AC84" i="3"/>
  <c r="AD84" i="3" s="1"/>
  <c r="AC83" i="3"/>
  <c r="AD83" i="3" s="1"/>
  <c r="AC82" i="3"/>
  <c r="AD82" i="3" s="1"/>
  <c r="AC81" i="3"/>
  <c r="AD81" i="3" s="1"/>
  <c r="AC80" i="3"/>
  <c r="AD80" i="3" s="1"/>
  <c r="AC79" i="3"/>
  <c r="AD79" i="3" s="1"/>
  <c r="AC78" i="3"/>
  <c r="AD78" i="3" s="1"/>
  <c r="AC77" i="3"/>
  <c r="AD77" i="3" s="1"/>
  <c r="AC76" i="3"/>
  <c r="AD76" i="3" s="1"/>
  <c r="AC75" i="3"/>
  <c r="AD75" i="3" s="1"/>
  <c r="AC74" i="3"/>
  <c r="AD74" i="3" s="1"/>
  <c r="AC73" i="3"/>
  <c r="AD73" i="3" s="1"/>
  <c r="AC72" i="3"/>
  <c r="AD72" i="3" s="1"/>
  <c r="AC71" i="3"/>
  <c r="AD71" i="3" s="1"/>
  <c r="AC70" i="3"/>
  <c r="AD70" i="3" s="1"/>
  <c r="AC69" i="3"/>
  <c r="AD69" i="3" s="1"/>
  <c r="AC68" i="3"/>
  <c r="AD68" i="3" s="1"/>
  <c r="AC67" i="3"/>
  <c r="AD67" i="3" s="1"/>
  <c r="AC66" i="3"/>
  <c r="AD66" i="3" s="1"/>
  <c r="AC65" i="3"/>
  <c r="AD65" i="3" s="1"/>
  <c r="AC64" i="3"/>
  <c r="AD64" i="3" s="1"/>
  <c r="AC63" i="3"/>
  <c r="AD63" i="3" s="1"/>
  <c r="AC62" i="3"/>
  <c r="AD62" i="3" s="1"/>
  <c r="AC61" i="3"/>
  <c r="AD61" i="3" s="1"/>
  <c r="AC60" i="3"/>
  <c r="AD60" i="3" s="1"/>
  <c r="AC59" i="3"/>
  <c r="AD59" i="3" s="1"/>
  <c r="AC58" i="3"/>
  <c r="AD58" i="3" s="1"/>
  <c r="AC57" i="3"/>
  <c r="AD57" i="3" s="1"/>
  <c r="AC56" i="3"/>
  <c r="AD56" i="3" s="1"/>
  <c r="AC55" i="3"/>
  <c r="AD55" i="3" s="1"/>
  <c r="AC54" i="3"/>
  <c r="AD54" i="3" s="1"/>
  <c r="AC53" i="3"/>
  <c r="AD53" i="3" s="1"/>
  <c r="AC52" i="3"/>
  <c r="AD52" i="3" s="1"/>
  <c r="AC51" i="3"/>
  <c r="AD51" i="3" s="1"/>
  <c r="AC50" i="3"/>
  <c r="AD50" i="3" s="1"/>
  <c r="AC49" i="3"/>
  <c r="AD49" i="3" s="1"/>
  <c r="AC48" i="3"/>
  <c r="AD48" i="3" s="1"/>
  <c r="AC47" i="3"/>
  <c r="AD47" i="3" s="1"/>
  <c r="AC46" i="3"/>
  <c r="AD46" i="3" s="1"/>
  <c r="AC45" i="3"/>
  <c r="AD45" i="3" s="1"/>
  <c r="AC44" i="3"/>
  <c r="AD44" i="3" s="1"/>
  <c r="AC43" i="3"/>
  <c r="AD43" i="3" s="1"/>
  <c r="AC42" i="3"/>
  <c r="AD42" i="3" s="1"/>
  <c r="AC41" i="3"/>
  <c r="AD41" i="3" s="1"/>
  <c r="AC40" i="3"/>
  <c r="AD40" i="3" s="1"/>
  <c r="AC39" i="3"/>
  <c r="AD39" i="3" s="1"/>
  <c r="AC38" i="3"/>
  <c r="AD38" i="3" s="1"/>
  <c r="AC37" i="3"/>
  <c r="AD37" i="3" s="1"/>
  <c r="AC36" i="3"/>
  <c r="AD36" i="3" s="1"/>
  <c r="AC35" i="3"/>
  <c r="AD35" i="3" s="1"/>
  <c r="AC34" i="3"/>
  <c r="AD34" i="3" s="1"/>
  <c r="AC33" i="3"/>
  <c r="AD33" i="3" s="1"/>
  <c r="AC32" i="3"/>
  <c r="AD32" i="3" s="1"/>
  <c r="AC31" i="3"/>
  <c r="AD31" i="3" s="1"/>
  <c r="AC30" i="3"/>
  <c r="AD30" i="3" s="1"/>
  <c r="AC29" i="3"/>
  <c r="AD29" i="3" s="1"/>
  <c r="AC28" i="3"/>
  <c r="AD28" i="3" s="1"/>
  <c r="AC27" i="3"/>
  <c r="AD27" i="3" s="1"/>
  <c r="AC26" i="3"/>
  <c r="AD26" i="3" s="1"/>
  <c r="AC25" i="3"/>
  <c r="AD25" i="3" s="1"/>
  <c r="AC24" i="3"/>
  <c r="AD24" i="3" s="1"/>
  <c r="AC23" i="3"/>
  <c r="AD23" i="3" s="1"/>
  <c r="AC22" i="3"/>
  <c r="AD22" i="3" s="1"/>
  <c r="AC21" i="3"/>
  <c r="AD21" i="3" s="1"/>
  <c r="AC20" i="3"/>
  <c r="AD20" i="3" s="1"/>
  <c r="AC19" i="3"/>
  <c r="AD19" i="3" s="1"/>
  <c r="AC18" i="3"/>
  <c r="AD18" i="3" s="1"/>
  <c r="AC17" i="3"/>
  <c r="AD17" i="3" s="1"/>
  <c r="AC16" i="3"/>
  <c r="AD16" i="3" s="1"/>
  <c r="AC15" i="3"/>
  <c r="AD15" i="3" s="1"/>
  <c r="AC14" i="3"/>
  <c r="AD14" i="3" s="1"/>
  <c r="AC13" i="3"/>
  <c r="AD13" i="3" s="1"/>
  <c r="AC12" i="3"/>
  <c r="AD12" i="3" s="1"/>
  <c r="AC11" i="3"/>
  <c r="AD11" i="3" s="1"/>
  <c r="AC10" i="3"/>
  <c r="AD10" i="3" s="1"/>
  <c r="AC9" i="3"/>
  <c r="AD9" i="3" s="1"/>
  <c r="AC8" i="3"/>
  <c r="AD8" i="3" s="1"/>
  <c r="AC7" i="3"/>
  <c r="AD7" i="3" s="1"/>
  <c r="AC6" i="3"/>
  <c r="AD6" i="3" s="1"/>
  <c r="AC5" i="3"/>
  <c r="AD5" i="3" s="1"/>
  <c r="AD4" i="3"/>
  <c r="AB2" i="3"/>
  <c r="AD2" i="3" l="1"/>
  <c r="AB3" i="1" l="1"/>
  <c r="AC13" i="1"/>
  <c r="AD13" i="1" s="1"/>
  <c r="AC12" i="1"/>
  <c r="AD12" i="1" s="1"/>
  <c r="AC11" i="1"/>
  <c r="AD11" i="1" s="1"/>
  <c r="AC10" i="1"/>
  <c r="AD10" i="1" s="1"/>
  <c r="AC9" i="1"/>
  <c r="AD9" i="1" s="1"/>
  <c r="AC8" i="1"/>
  <c r="AC7" i="1"/>
  <c r="AD7" i="1" s="1"/>
  <c r="AC6" i="1"/>
  <c r="AD6" i="1" s="1"/>
  <c r="AD5" i="1"/>
  <c r="AC101" i="1"/>
  <c r="AD101" i="1" s="1"/>
  <c r="AC100" i="1"/>
  <c r="AD100" i="1" s="1"/>
  <c r="AC99" i="1"/>
  <c r="AD99" i="1" s="1"/>
  <c r="AC98" i="1"/>
  <c r="AD98" i="1" s="1"/>
  <c r="AC97" i="1"/>
  <c r="AD97" i="1" s="1"/>
  <c r="AC96" i="1"/>
  <c r="AD96" i="1" s="1"/>
  <c r="AC95" i="1"/>
  <c r="AD95" i="1" s="1"/>
  <c r="AC94" i="1"/>
  <c r="AD94" i="1" s="1"/>
  <c r="AC93" i="1"/>
  <c r="AD93" i="1" s="1"/>
  <c r="AC92" i="1"/>
  <c r="AD92" i="1" s="1"/>
  <c r="AC91" i="1"/>
  <c r="AD91" i="1" s="1"/>
  <c r="AC90" i="1"/>
  <c r="AD90" i="1" s="1"/>
  <c r="AC89" i="1"/>
  <c r="AD89" i="1" s="1"/>
  <c r="AC88" i="1"/>
  <c r="AD88" i="1" s="1"/>
  <c r="AC87" i="1"/>
  <c r="AD87" i="1" s="1"/>
  <c r="AC86" i="1"/>
  <c r="AD86" i="1" s="1"/>
  <c r="AC85" i="1"/>
  <c r="AD85" i="1" s="1"/>
  <c r="AC84" i="1"/>
  <c r="AD84" i="1" s="1"/>
  <c r="AC83" i="1"/>
  <c r="AD83" i="1" s="1"/>
  <c r="AC82" i="1"/>
  <c r="AD82" i="1" s="1"/>
  <c r="AC81" i="1"/>
  <c r="AD81" i="1" s="1"/>
  <c r="AC80" i="1"/>
  <c r="AD80" i="1" s="1"/>
  <c r="AC79" i="1"/>
  <c r="AD79" i="1" s="1"/>
  <c r="AC78" i="1"/>
  <c r="AD78" i="1" s="1"/>
  <c r="AC77" i="1"/>
  <c r="AD77" i="1" s="1"/>
  <c r="AC76" i="1"/>
  <c r="AD76" i="1" s="1"/>
  <c r="AC75" i="1"/>
  <c r="AD75" i="1" s="1"/>
  <c r="AC74" i="1"/>
  <c r="AD74" i="1" s="1"/>
  <c r="AC73" i="1"/>
  <c r="AD73" i="1" s="1"/>
  <c r="AC72" i="1"/>
  <c r="AD72" i="1" s="1"/>
  <c r="AC71" i="1"/>
  <c r="AD71" i="1" s="1"/>
  <c r="AC70" i="1"/>
  <c r="AD70" i="1" s="1"/>
  <c r="AC69" i="1"/>
  <c r="AD69" i="1" s="1"/>
  <c r="AC68" i="1"/>
  <c r="AD68" i="1" s="1"/>
  <c r="AC67" i="1"/>
  <c r="AD67" i="1" s="1"/>
  <c r="AC66" i="1"/>
  <c r="AD66" i="1" s="1"/>
  <c r="AC65" i="1"/>
  <c r="AD65" i="1" s="1"/>
  <c r="AC64" i="1"/>
  <c r="AD64" i="1" s="1"/>
  <c r="AC63" i="1"/>
  <c r="AD63" i="1" s="1"/>
  <c r="AC62" i="1"/>
  <c r="AD62" i="1" s="1"/>
  <c r="AC61" i="1"/>
  <c r="AD61" i="1" s="1"/>
  <c r="AC60" i="1"/>
  <c r="AD60" i="1" s="1"/>
  <c r="AC59" i="1"/>
  <c r="AD59" i="1" s="1"/>
  <c r="AC58" i="1"/>
  <c r="AD58" i="1" s="1"/>
  <c r="AC57" i="1"/>
  <c r="AD57" i="1" s="1"/>
  <c r="AC56" i="1"/>
  <c r="AD56" i="1" s="1"/>
  <c r="AC55" i="1"/>
  <c r="AD55" i="1" s="1"/>
  <c r="AC54" i="1"/>
  <c r="AD54" i="1" s="1"/>
  <c r="AC53" i="1"/>
  <c r="AD53" i="1" s="1"/>
  <c r="AC52" i="1"/>
  <c r="AD52" i="1" s="1"/>
  <c r="AC51" i="1"/>
  <c r="AD51" i="1" s="1"/>
  <c r="AC50" i="1"/>
  <c r="AD50" i="1" s="1"/>
  <c r="AC49" i="1"/>
  <c r="AD49" i="1" s="1"/>
  <c r="AC48" i="1"/>
  <c r="AD48" i="1" s="1"/>
  <c r="AC47" i="1"/>
  <c r="AD47" i="1" s="1"/>
  <c r="AC46" i="1"/>
  <c r="AD46" i="1" s="1"/>
  <c r="AC45" i="1"/>
  <c r="AD45" i="1" s="1"/>
  <c r="AC44" i="1"/>
  <c r="AD44" i="1" s="1"/>
  <c r="AC43" i="1"/>
  <c r="AD43" i="1" s="1"/>
  <c r="AC42" i="1"/>
  <c r="AD42" i="1" s="1"/>
  <c r="AC41" i="1"/>
  <c r="AD41" i="1" s="1"/>
  <c r="AC40" i="1"/>
  <c r="AD40" i="1" s="1"/>
  <c r="AC39" i="1"/>
  <c r="AD39" i="1" s="1"/>
  <c r="AC38" i="1"/>
  <c r="AD38" i="1" s="1"/>
  <c r="AC37" i="1"/>
  <c r="AD37" i="1" s="1"/>
  <c r="AC36" i="1"/>
  <c r="AD36" i="1" s="1"/>
  <c r="AC35" i="1"/>
  <c r="AD35" i="1" s="1"/>
  <c r="AC34" i="1"/>
  <c r="AD34" i="1" s="1"/>
  <c r="AC33" i="1"/>
  <c r="AD33" i="1" s="1"/>
  <c r="AC32" i="1"/>
  <c r="AD32" i="1" s="1"/>
  <c r="AC31" i="1"/>
  <c r="AD31" i="1" s="1"/>
  <c r="AC30" i="1"/>
  <c r="AD30" i="1" s="1"/>
  <c r="AC29" i="1"/>
  <c r="AD29" i="1" s="1"/>
  <c r="AC28" i="1"/>
  <c r="AD28" i="1" s="1"/>
  <c r="AC27" i="1"/>
  <c r="AD27" i="1" s="1"/>
  <c r="AC26" i="1"/>
  <c r="AD26" i="1" s="1"/>
  <c r="AC25" i="1"/>
  <c r="AD25" i="1" s="1"/>
  <c r="AC24" i="1"/>
  <c r="AD24" i="1" s="1"/>
  <c r="AC23" i="1"/>
  <c r="AD23" i="1" s="1"/>
  <c r="AC22" i="1"/>
  <c r="AD22" i="1" s="1"/>
  <c r="AC21" i="1"/>
  <c r="AD21" i="1" s="1"/>
  <c r="AC20" i="1"/>
  <c r="AD20" i="1" s="1"/>
  <c r="AC19" i="1"/>
  <c r="AD19" i="1" s="1"/>
  <c r="AC18" i="1"/>
  <c r="AD18" i="1" s="1"/>
  <c r="AC17" i="1"/>
  <c r="AD17" i="1" s="1"/>
  <c r="AC16" i="1"/>
  <c r="AD16" i="1" s="1"/>
  <c r="AC15" i="1"/>
  <c r="AD15" i="1" s="1"/>
  <c r="AC14" i="1"/>
  <c r="AD14" i="1" s="1"/>
  <c r="AD8" i="1" l="1"/>
  <c r="AD3" i="1" s="1"/>
  <c r="K101" i="1"/>
  <c r="K100" i="1"/>
  <c r="K99" i="1"/>
  <c r="K98" i="1"/>
  <c r="K97" i="1"/>
  <c r="K96" i="1"/>
  <c r="K95" i="1"/>
  <c r="K94" i="1"/>
  <c r="K93" i="1"/>
  <c r="K92" i="1"/>
  <c r="K91" i="1"/>
  <c r="K90" i="1"/>
  <c r="K89" i="1"/>
  <c r="K88" i="1"/>
  <c r="K87" i="1"/>
  <c r="K86" i="1"/>
  <c r="K85" i="1"/>
  <c r="K84" i="1"/>
  <c r="K83" i="1"/>
  <c r="K82" i="1"/>
  <c r="K81" i="1"/>
  <c r="K80" i="1"/>
  <c r="K79" i="1"/>
  <c r="K78" i="1"/>
  <c r="K77" i="1"/>
  <c r="K76" i="1"/>
  <c r="K75" i="1"/>
  <c r="K74" i="1"/>
  <c r="K73" i="1"/>
  <c r="K72" i="1"/>
  <c r="K71" i="1"/>
  <c r="K70" i="1"/>
  <c r="K69" i="1"/>
  <c r="K68" i="1"/>
  <c r="K67" i="1"/>
  <c r="K66" i="1"/>
  <c r="K65" i="1"/>
  <c r="K64" i="1"/>
  <c r="K63" i="1"/>
  <c r="K62" i="1"/>
  <c r="K61" i="1"/>
  <c r="K60" i="1"/>
  <c r="K59" i="1"/>
  <c r="K58" i="1"/>
  <c r="K57" i="1"/>
  <c r="K56" i="1"/>
  <c r="K55" i="1"/>
  <c r="K54" i="1"/>
  <c r="K53" i="1"/>
  <c r="K52" i="1"/>
  <c r="K51" i="1"/>
  <c r="K50" i="1"/>
  <c r="K49" i="1"/>
  <c r="K48" i="1"/>
  <c r="K47" i="1"/>
  <c r="K46" i="1"/>
  <c r="K45" i="1"/>
  <c r="K44" i="1"/>
  <c r="K43" i="1"/>
  <c r="K42" i="1"/>
  <c r="K41" i="1"/>
  <c r="K40" i="1"/>
  <c r="K39" i="1"/>
  <c r="K38" i="1"/>
  <c r="K37" i="1"/>
  <c r="K36" i="1"/>
  <c r="K35" i="1"/>
  <c r="K34" i="1"/>
  <c r="K33" i="1"/>
  <c r="K32" i="1"/>
  <c r="K31" i="1"/>
  <c r="K30" i="1"/>
  <c r="K29" i="1"/>
  <c r="K28" i="1"/>
  <c r="K27" i="1"/>
  <c r="K26" i="1"/>
  <c r="K25" i="1"/>
  <c r="K24" i="1"/>
  <c r="K23" i="1"/>
  <c r="K22" i="1"/>
  <c r="K21" i="1"/>
  <c r="K20" i="1"/>
  <c r="K19" i="1"/>
  <c r="K18" i="1"/>
  <c r="K17" i="1"/>
  <c r="K16" i="1"/>
  <c r="K15" i="1"/>
  <c r="K14" i="1"/>
  <c r="K13" i="1"/>
  <c r="K12" i="1"/>
  <c r="K11" i="1"/>
  <c r="K10" i="1"/>
  <c r="K9" i="1"/>
  <c r="K8" i="1"/>
  <c r="K7" i="1"/>
  <c r="K6" i="1"/>
  <c r="K19" i="2" l="1"/>
  <c r="K18" i="2"/>
  <c r="K17" i="2"/>
  <c r="K16" i="2"/>
  <c r="K15" i="2"/>
  <c r="K14" i="2"/>
  <c r="K13" i="2"/>
  <c r="K12" i="2"/>
  <c r="K11" i="2"/>
  <c r="K10" i="2"/>
  <c r="K9" i="2"/>
  <c r="K8" i="2"/>
  <c r="K7" i="2"/>
  <c r="K6" i="2"/>
  <c r="K5" i="2"/>
  <c r="K4" i="2"/>
</calcChain>
</file>

<file path=xl/sharedStrings.xml><?xml version="1.0" encoding="utf-8"?>
<sst xmlns="http://schemas.openxmlformats.org/spreadsheetml/2006/main" count="18627" uniqueCount="1743">
  <si>
    <t>Lưu ý: Trong trường hợp có chênh lệch, thông tin trên Phiếu Nhận Hàng (Goods Receipt Notes) định dạng file .PDF được gửi qua email cho Nhà cung cấp là thông tin đối chiếu cuối cùng.</t>
  </si>
  <si>
    <t>#No</t>
  </si>
  <si>
    <t>Mã Nhận hàng tổng hợp (Group Receipt ID)</t>
  </si>
  <si>
    <t>Mã đơn hàng (PO ID)</t>
  </si>
  <si>
    <t>Mã giao hàng của NCC (Supplier Delivery ID)</t>
  </si>
  <si>
    <t>Mã phiếu giao hàng từ kho (CDN ID)</t>
  </si>
  <si>
    <t>Ngày đặt hàng (PO date) dd/mm/yyyy</t>
  </si>
  <si>
    <t>Ngày Dự Kiến Nhận Hàng (Estimated Receipt Date) dd/mm/yyyy</t>
  </si>
  <si>
    <t>Ngày Nhận Hàng (Receipt Date/Group Receipt Date) dd/mm/yyyy</t>
  </si>
  <si>
    <t>Mã cửa hàng (Store ID)</t>
  </si>
  <si>
    <t>Tên cửa hàng (Store name)</t>
  </si>
  <si>
    <t>Mã Nhà cung cấp (Supplier ID)</t>
  </si>
  <si>
    <t>Tên Nhà cung cấp (Supplier name)</t>
  </si>
  <si>
    <t>Mã kho (CDC ID)</t>
  </si>
  <si>
    <t>Kho (CDC)</t>
  </si>
  <si>
    <t>Phương Thức Giao Hàng (Fulfillment Method)</t>
  </si>
  <si>
    <t>Hình Thức Lưu Kho (Inventory Type)</t>
  </si>
  <si>
    <t>Mã SP của SSV (SSV Product ID)</t>
  </si>
  <si>
    <t>Mã SP của NCC (Supplier Product ID)</t>
  </si>
  <si>
    <t>Mã Vạch (UPC)</t>
  </si>
  <si>
    <t>Tên Sản Phẩm (Product Name)</t>
  </si>
  <si>
    <t>Nhãn (Brand)</t>
  </si>
  <si>
    <t>Đơn Vị Cơ Sở (Base Unit)</t>
  </si>
  <si>
    <t>Đơn Vị Đặt Hàng (Store Order UOM)</t>
  </si>
  <si>
    <t>Quy cách đóng gói (Packing Size)</t>
  </si>
  <si>
    <t>SL Đặt Hàng (Order Quantity) Theo Đơn Vị Đặt Hàng (by Store Order UOM)</t>
  </si>
  <si>
    <t>SL Đặt Hàng (Order Quantity) Theo Đơn Vị Cơ Sở (by Base Unit)</t>
  </si>
  <si>
    <t>SL Thực Nhận (Actual Receipt Quantity ) Theo Đơn Vị Cơ Sở (by Base Unit)</t>
  </si>
  <si>
    <t>SL Chênh Lệch Giữa Đặt Hàng và Thực Nhận (Discrepancy Quantity) Theo Đơn Vị Cơ Sở (by Base Unit)</t>
  </si>
  <si>
    <t>Mã chi nhánh</t>
  </si>
  <si>
    <t>Chi nhánh (Branchs)</t>
  </si>
  <si>
    <t>1</t>
  </si>
  <si>
    <t>1025</t>
  </si>
  <si>
    <t>L1.04 Rivergate D4</t>
  </si>
  <si>
    <t>3910818</t>
  </si>
  <si>
    <t>CÔNG TY TNHH MỘT THÀNH VIÊN THƯƠNG MẠI VÀ DỊCH VỤ NGỌC THƠM</t>
  </si>
  <si>
    <t>105</t>
  </si>
  <si>
    <t>7CHILL - ALTA CDC</t>
  </si>
  <si>
    <t>CDC</t>
  </si>
  <si>
    <t>PASS</t>
  </si>
  <si>
    <t>25011826</t>
  </si>
  <si>
    <t/>
  </si>
  <si>
    <t>8938508668212</t>
  </si>
  <si>
    <t>Gà Muối Thu Hằng 500g</t>
  </si>
  <si>
    <t>SAMPLE BRAND</t>
  </si>
  <si>
    <t>Gói</t>
  </si>
  <si>
    <t>3</t>
  </si>
  <si>
    <t>0</t>
  </si>
  <si>
    <t>CÔNG TY CỔ PHẦN SEVEN SYSTEM VIỆT NAM</t>
  </si>
  <si>
    <t>2</t>
  </si>
  <si>
    <t>1031</t>
  </si>
  <si>
    <t>Millenium Masteri D4</t>
  </si>
  <si>
    <t>6</t>
  </si>
  <si>
    <t>25011824</t>
  </si>
  <si>
    <t>8938508668328</t>
  </si>
  <si>
    <t>Tai Heo Muối Thu Hằng 200g</t>
  </si>
  <si>
    <t>4</t>
  </si>
  <si>
    <t>Giò Tai Lưỡi Xào TH 250g</t>
  </si>
  <si>
    <t>5</t>
  </si>
  <si>
    <t>25011820</t>
  </si>
  <si>
    <t>8938508668014</t>
  </si>
  <si>
    <t>Chân Giò Heo Muối TH 300g</t>
  </si>
  <si>
    <t>1069</t>
  </si>
  <si>
    <t>Mizuki MP3-001.04 BC</t>
  </si>
  <si>
    <t>7</t>
  </si>
  <si>
    <t>1078</t>
  </si>
  <si>
    <t>S5.01-SH10 VGP THD</t>
  </si>
  <si>
    <t>8</t>
  </si>
  <si>
    <t>1026</t>
  </si>
  <si>
    <t>Lancaster 22 LTT D1</t>
  </si>
  <si>
    <t>9</t>
  </si>
  <si>
    <t>1023</t>
  </si>
  <si>
    <t>Hoang Anh Goldhouse NB</t>
  </si>
  <si>
    <t>10</t>
  </si>
  <si>
    <t>1016</t>
  </si>
  <si>
    <t>Cho Ray Hospital</t>
  </si>
  <si>
    <t>11</t>
  </si>
  <si>
    <t>1041</t>
  </si>
  <si>
    <t>SAV4.Sun Avenue D2</t>
  </si>
  <si>
    <t>12</t>
  </si>
  <si>
    <t>1035</t>
  </si>
  <si>
    <t>Orchard Parkview PN</t>
  </si>
  <si>
    <t>13</t>
  </si>
  <si>
    <t>1071</t>
  </si>
  <si>
    <t>Conic Riverside-SH.05 D8</t>
  </si>
  <si>
    <t>14</t>
  </si>
  <si>
    <t>1070</t>
  </si>
  <si>
    <t>Icon 56-CT01.11 D4</t>
  </si>
  <si>
    <t>Mộc Nấm Hương Thu Hằng250g</t>
  </si>
  <si>
    <t>15</t>
  </si>
  <si>
    <t>1032</t>
  </si>
  <si>
    <t>Park Residence NB</t>
  </si>
  <si>
    <t>16</t>
  </si>
  <si>
    <t>1029</t>
  </si>
  <si>
    <t>SAV1.Sun Avenue D2</t>
  </si>
  <si>
    <t>17</t>
  </si>
  <si>
    <t>1050</t>
  </si>
  <si>
    <t>Millenium Masteri-A11 D4</t>
  </si>
  <si>
    <t>18</t>
  </si>
  <si>
    <t>1076</t>
  </si>
  <si>
    <t>S3.05- SH10 VGP THD</t>
  </si>
  <si>
    <t>19</t>
  </si>
  <si>
    <t>20</t>
  </si>
  <si>
    <t>21</t>
  </si>
  <si>
    <t>1027</t>
  </si>
  <si>
    <t>The Art Gia Hoa D9</t>
  </si>
  <si>
    <t>22</t>
  </si>
  <si>
    <t>23</t>
  </si>
  <si>
    <t>1060</t>
  </si>
  <si>
    <t>Safira Khang Dien-C.01.16 D9</t>
  </si>
  <si>
    <t>24</t>
  </si>
  <si>
    <t>25</t>
  </si>
  <si>
    <t>26</t>
  </si>
  <si>
    <t>27</t>
  </si>
  <si>
    <t>1079</t>
  </si>
  <si>
    <t>P4-SH.07 VCP BTH</t>
  </si>
  <si>
    <t>28</t>
  </si>
  <si>
    <t>29</t>
  </si>
  <si>
    <t>30</t>
  </si>
  <si>
    <t>1049</t>
  </si>
  <si>
    <t>Sunrise Riverside-G3 NB</t>
  </si>
  <si>
    <t>31</t>
  </si>
  <si>
    <t>1073</t>
  </si>
  <si>
    <t>Midtown M6-11A-1 D7</t>
  </si>
  <si>
    <t>32</t>
  </si>
  <si>
    <t>33</t>
  </si>
  <si>
    <t>1077</t>
  </si>
  <si>
    <t>Botanica Premier Block A TB</t>
  </si>
  <si>
    <t>34</t>
  </si>
  <si>
    <t>35</t>
  </si>
  <si>
    <t>36</t>
  </si>
  <si>
    <t>37</t>
  </si>
  <si>
    <t>38</t>
  </si>
  <si>
    <t>39</t>
  </si>
  <si>
    <t>40</t>
  </si>
  <si>
    <t>1082</t>
  </si>
  <si>
    <t>S1.06-SH02 VGP THD</t>
  </si>
  <si>
    <t>41</t>
  </si>
  <si>
    <t>42</t>
  </si>
  <si>
    <t>43</t>
  </si>
  <si>
    <t>44</t>
  </si>
  <si>
    <t>45</t>
  </si>
  <si>
    <t>46</t>
  </si>
  <si>
    <t>47</t>
  </si>
  <si>
    <t>Bắp Bò Muối Thu Hằng 200g</t>
  </si>
  <si>
    <t>48</t>
  </si>
  <si>
    <t>1017</t>
  </si>
  <si>
    <t>C1-SH.06 VCP BTH</t>
  </si>
  <si>
    <t>49</t>
  </si>
  <si>
    <t>50</t>
  </si>
  <si>
    <t>1044</t>
  </si>
  <si>
    <t>P3-SH.12A VCP BTH</t>
  </si>
  <si>
    <t>51</t>
  </si>
  <si>
    <t>1081</t>
  </si>
  <si>
    <t>S2.01-SH01 VGP THD</t>
  </si>
  <si>
    <t>52</t>
  </si>
  <si>
    <t>53</t>
  </si>
  <si>
    <t>1022</t>
  </si>
  <si>
    <t>P6-SH.12 VCP BTH</t>
  </si>
  <si>
    <t>54</t>
  </si>
  <si>
    <t>1072</t>
  </si>
  <si>
    <t>Nam Phuc S6-3 SH.72 D7</t>
  </si>
  <si>
    <t>55</t>
  </si>
  <si>
    <t>56</t>
  </si>
  <si>
    <t>57</t>
  </si>
  <si>
    <t>58</t>
  </si>
  <si>
    <t>59</t>
  </si>
  <si>
    <t>60</t>
  </si>
  <si>
    <t>61</t>
  </si>
  <si>
    <t>62</t>
  </si>
  <si>
    <t>63</t>
  </si>
  <si>
    <t>64</t>
  </si>
  <si>
    <t>65</t>
  </si>
  <si>
    <t>66</t>
  </si>
  <si>
    <t>67</t>
  </si>
  <si>
    <t>68</t>
  </si>
  <si>
    <t>69</t>
  </si>
  <si>
    <t>70</t>
  </si>
  <si>
    <t>71</t>
  </si>
  <si>
    <t>72</t>
  </si>
  <si>
    <t>73</t>
  </si>
  <si>
    <t>1011</t>
  </si>
  <si>
    <t>147 Ton Dat Tien D7</t>
  </si>
  <si>
    <t>74</t>
  </si>
  <si>
    <t>75</t>
  </si>
  <si>
    <t>76</t>
  </si>
  <si>
    <t>77</t>
  </si>
  <si>
    <t>78</t>
  </si>
  <si>
    <t>79</t>
  </si>
  <si>
    <t>80</t>
  </si>
  <si>
    <t>81</t>
  </si>
  <si>
    <t>1075</t>
  </si>
  <si>
    <t>S2.03-SH15 VGP THD</t>
  </si>
  <si>
    <t>82</t>
  </si>
  <si>
    <t>83</t>
  </si>
  <si>
    <t>84</t>
  </si>
  <si>
    <t>85</t>
  </si>
  <si>
    <t>86</t>
  </si>
  <si>
    <t>87</t>
  </si>
  <si>
    <t>88</t>
  </si>
  <si>
    <t>89</t>
  </si>
  <si>
    <t>1066</t>
  </si>
  <si>
    <t>Midtown M7-SH.31 D7</t>
  </si>
  <si>
    <t>90</t>
  </si>
  <si>
    <t>91</t>
  </si>
  <si>
    <t>92</t>
  </si>
  <si>
    <t>93</t>
  </si>
  <si>
    <t>94</t>
  </si>
  <si>
    <t>1014</t>
  </si>
  <si>
    <t>Intel Campus D9</t>
  </si>
  <si>
    <t>95</t>
  </si>
  <si>
    <t>96</t>
  </si>
  <si>
    <t>97</t>
  </si>
  <si>
    <t>1083</t>
  </si>
  <si>
    <t>Lavita Charm A-TM05 THD</t>
  </si>
  <si>
    <t>1059</t>
  </si>
  <si>
    <t>420 Nguyen Thi Minh Khai D3</t>
  </si>
  <si>
    <t>VỊ TRÍ</t>
  </si>
  <si>
    <t>STT</t>
  </si>
  <si>
    <t>DANH MỤC</t>
  </si>
  <si>
    <t>Đơn giá</t>
  </si>
  <si>
    <t>CGM300</t>
  </si>
  <si>
    <t>GM500</t>
  </si>
  <si>
    <t>TH200</t>
  </si>
  <si>
    <t>GTLX250G</t>
  </si>
  <si>
    <t>BBM200</t>
  </si>
  <si>
    <t>MNH250</t>
  </si>
  <si>
    <t>CC300</t>
  </si>
  <si>
    <t>DGSC500</t>
  </si>
  <si>
    <t>GL250</t>
  </si>
  <si>
    <t>GSG250</t>
  </si>
  <si>
    <t>CN300</t>
  </si>
  <si>
    <t>Ngọc Thơm_Chả nướng 300g</t>
  </si>
  <si>
    <t>CGSC400</t>
  </si>
  <si>
    <t>Ngọc Thơm_Chân gà sốt cay 400g</t>
  </si>
  <si>
    <t>BBM300</t>
  </si>
  <si>
    <t>THU HẰNG Bắp bò muối gói 300g</t>
  </si>
  <si>
    <t>GL500</t>
  </si>
  <si>
    <t>Ngọc Thơm_Giò lụa 500g</t>
  </si>
  <si>
    <t>Ngọc Thơm_Gà cay 500g</t>
  </si>
  <si>
    <t>GTNH500</t>
  </si>
  <si>
    <t>Giò tai nấm hương 500g</t>
  </si>
  <si>
    <t>Mã</t>
  </si>
  <si>
    <t>Chả cốm 300g</t>
  </si>
  <si>
    <t>Đùi Gà sốt cay 500g</t>
  </si>
  <si>
    <t>Giò lụa 250g</t>
  </si>
  <si>
    <t>Giò sụn gà 250g</t>
  </si>
  <si>
    <t>CK 9%/Đơn giá</t>
  </si>
  <si>
    <t>L1-SH.01A VCP BTH</t>
  </si>
  <si>
    <t>PG00002KF4</t>
  </si>
  <si>
    <t>P00001YRS9</t>
  </si>
  <si>
    <t>S000027BK</t>
  </si>
  <si>
    <t>D00002JD2</t>
  </si>
  <si>
    <t>02/05/2022</t>
  </si>
  <si>
    <t>05/05/2022</t>
  </si>
  <si>
    <t>04/05/2022</t>
  </si>
  <si>
    <t>P00001YRB1</t>
  </si>
  <si>
    <t>D00002JBO</t>
  </si>
  <si>
    <t>1018</t>
  </si>
  <si>
    <t>P00001YREH</t>
  </si>
  <si>
    <t>D00002JBY</t>
  </si>
  <si>
    <t>P00001YS7D</t>
  </si>
  <si>
    <t>D00002JE8</t>
  </si>
  <si>
    <t>1074</t>
  </si>
  <si>
    <t>Saigon Avenue-SH.09 THD</t>
  </si>
  <si>
    <t>P00001YSED</t>
  </si>
  <si>
    <t>D00002JEP</t>
  </si>
  <si>
    <t>P00001YS3Z</t>
  </si>
  <si>
    <t>D00002JE0</t>
  </si>
  <si>
    <t>P00001YRJR</t>
  </si>
  <si>
    <t>D00002JCC</t>
  </si>
  <si>
    <t>P00001YR98</t>
  </si>
  <si>
    <t>D00002JBL</t>
  </si>
  <si>
    <t>P00001YRT4</t>
  </si>
  <si>
    <t>D00002JD4</t>
  </si>
  <si>
    <t>P00001YS8L</t>
  </si>
  <si>
    <t>D00002JEC</t>
  </si>
  <si>
    <t>P00001YSCS</t>
  </si>
  <si>
    <t>D00002JEM</t>
  </si>
  <si>
    <t>P00001YRIW</t>
  </si>
  <si>
    <t>D00002JCB</t>
  </si>
  <si>
    <t>P00001YRHJ</t>
  </si>
  <si>
    <t>D00002JC6</t>
  </si>
  <si>
    <t>P00001YR5I</t>
  </si>
  <si>
    <t>D00002JBC</t>
  </si>
  <si>
    <t>P00001YS5W</t>
  </si>
  <si>
    <t>D00002JE3</t>
  </si>
  <si>
    <t>PG00002KSS</t>
  </si>
  <si>
    <t>P00001Z05X</t>
  </si>
  <si>
    <t>S000027IB</t>
  </si>
  <si>
    <t>D00002JQ1</t>
  </si>
  <si>
    <t>08/05/2022</t>
  </si>
  <si>
    <t>07/05/2022</t>
  </si>
  <si>
    <t>P00001YZW7</t>
  </si>
  <si>
    <t>D00002JOJ</t>
  </si>
  <si>
    <t>P00001Z02F</t>
  </si>
  <si>
    <t>D00002JPH</t>
  </si>
  <si>
    <t>P00001YZZD</t>
  </si>
  <si>
    <t>D00002JP2</t>
  </si>
  <si>
    <t>P00001YZR6</t>
  </si>
  <si>
    <t>D00002JNO</t>
  </si>
  <si>
    <t>P00001Z036</t>
  </si>
  <si>
    <t>D00002JPM</t>
  </si>
  <si>
    <t>P00001YZQ6</t>
  </si>
  <si>
    <t>D00002JNJ</t>
  </si>
  <si>
    <t>P00001Z042</t>
  </si>
  <si>
    <t>D00002JPQ</t>
  </si>
  <si>
    <t>P00001Z06Y</t>
  </si>
  <si>
    <t>D00002JQ8</t>
  </si>
  <si>
    <t>P00001YZZZ</t>
  </si>
  <si>
    <t>D00002JP3</t>
  </si>
  <si>
    <t>1061</t>
  </si>
  <si>
    <t>L6-SH.02 VGR D1</t>
  </si>
  <si>
    <t>P00001Z077</t>
  </si>
  <si>
    <t>D00002JQ9</t>
  </si>
  <si>
    <t>PG00002LBL</t>
  </si>
  <si>
    <t>P00001ZAYW</t>
  </si>
  <si>
    <t>S000027Q3</t>
  </si>
  <si>
    <t>D00002K1L</t>
  </si>
  <si>
    <t>09/05/2022</t>
  </si>
  <si>
    <t>12/05/2022</t>
  </si>
  <si>
    <t>11/05/2022</t>
  </si>
  <si>
    <t>P00001ZBW6</t>
  </si>
  <si>
    <t>D00002K42</t>
  </si>
  <si>
    <t>P00001ZBT4</t>
  </si>
  <si>
    <t>D00002K3U</t>
  </si>
  <si>
    <t>P00001ZAUD</t>
  </si>
  <si>
    <t>D00002K19</t>
  </si>
  <si>
    <t>P00001ZBE0</t>
  </si>
  <si>
    <t>D00002K2R</t>
  </si>
  <si>
    <t>P00001ZBXW</t>
  </si>
  <si>
    <t>D00002K49</t>
  </si>
  <si>
    <t>PG00002LO0</t>
  </si>
  <si>
    <t>P00001ZJ5T</t>
  </si>
  <si>
    <t>S000027XX</t>
  </si>
  <si>
    <t>D00002KD7</t>
  </si>
  <si>
    <t>15/05/2022</t>
  </si>
  <si>
    <t>14/05/2022</t>
  </si>
  <si>
    <t>P00001ZJF0</t>
  </si>
  <si>
    <t>D00002KEL</t>
  </si>
  <si>
    <t>P00001ZJBQ</t>
  </si>
  <si>
    <t>D00002KE2</t>
  </si>
  <si>
    <t>P00001ZJ1Z</t>
  </si>
  <si>
    <t>D00002KCH</t>
  </si>
  <si>
    <t>P00001ZJDS</t>
  </si>
  <si>
    <t>D00002KEF</t>
  </si>
  <si>
    <t>P00001ZJ89</t>
  </si>
  <si>
    <t>D00002KDM</t>
  </si>
  <si>
    <t>P00001ZJE6</t>
  </si>
  <si>
    <t>D00002KEH</t>
  </si>
  <si>
    <t>P00001ZJ6M</t>
  </si>
  <si>
    <t>D00002KDC</t>
  </si>
  <si>
    <t>P00001ZIY0</t>
  </si>
  <si>
    <t>D00002KBW</t>
  </si>
  <si>
    <t>P00001ZJGI</t>
  </si>
  <si>
    <t>D00002KES</t>
  </si>
  <si>
    <t>P00001ZJ2E</t>
  </si>
  <si>
    <t>D00002KCM</t>
  </si>
  <si>
    <t>P00001ZJ57</t>
  </si>
  <si>
    <t>D00002KD2</t>
  </si>
  <si>
    <t>P00001ZJGP</t>
  </si>
  <si>
    <t>D00002KEU</t>
  </si>
  <si>
    <t>PG00002M6Z</t>
  </si>
  <si>
    <t>P00001ZU4N</t>
  </si>
  <si>
    <t>S00002853</t>
  </si>
  <si>
    <t>D00002KQ1</t>
  </si>
  <si>
    <t>16/05/2022</t>
  </si>
  <si>
    <t>19/05/2022</t>
  </si>
  <si>
    <t>18/05/2022</t>
  </si>
  <si>
    <t>P00001ZV1Z</t>
  </si>
  <si>
    <t>D00002KSF</t>
  </si>
  <si>
    <t>P00001ZU82</t>
  </si>
  <si>
    <t>D00002KQ8</t>
  </si>
  <si>
    <t>P00001ZUF6</t>
  </si>
  <si>
    <t>D00002KQO</t>
  </si>
  <si>
    <t>P00001ZULC</t>
  </si>
  <si>
    <t>D00002KR9</t>
  </si>
  <si>
    <t>P00001ZU40</t>
  </si>
  <si>
    <t>D00002KPZ</t>
  </si>
  <si>
    <t>1020</t>
  </si>
  <si>
    <t>21B Hau Giang TB</t>
  </si>
  <si>
    <t>P00001ZUJL</t>
  </si>
  <si>
    <t>D00002KR3</t>
  </si>
  <si>
    <t>P00001ZV4G</t>
  </si>
  <si>
    <t>D00002KSL</t>
  </si>
  <si>
    <t>P00001ZUZG</t>
  </si>
  <si>
    <t>D00002KS8</t>
  </si>
  <si>
    <t>P00001ZUS1</t>
  </si>
  <si>
    <t>D00002KRR</t>
  </si>
  <si>
    <t>P00001ZU7I</t>
  </si>
  <si>
    <t>D00002KQ7</t>
  </si>
  <si>
    <t>P00001ZV7H</t>
  </si>
  <si>
    <t>D00002KST</t>
  </si>
  <si>
    <t>PG00002MNJ</t>
  </si>
  <si>
    <t>P0000203BF</t>
  </si>
  <si>
    <t>S000028CU</t>
  </si>
  <si>
    <t>D00002L39</t>
  </si>
  <si>
    <t>22/05/2022</t>
  </si>
  <si>
    <t>21/05/2022</t>
  </si>
  <si>
    <t>P0000202UG</t>
  </si>
  <si>
    <t>D00002L0Q</t>
  </si>
  <si>
    <t>P0000202VR</t>
  </si>
  <si>
    <t>D00002L0V</t>
  </si>
  <si>
    <t>P00002038H</t>
  </si>
  <si>
    <t>D00002L2Q</t>
  </si>
  <si>
    <t>P0000202TM</t>
  </si>
  <si>
    <t>D00002L0L</t>
  </si>
  <si>
    <t>P000020379</t>
  </si>
  <si>
    <t>D00002L2L</t>
  </si>
  <si>
    <t>P000020383</t>
  </si>
  <si>
    <t>D00002L2O</t>
  </si>
  <si>
    <t>P0000202Y1</t>
  </si>
  <si>
    <t>D00002L19</t>
  </si>
  <si>
    <t>P00002035L</t>
  </si>
  <si>
    <t>D00002L2B</t>
  </si>
  <si>
    <t>P0000202V5</t>
  </si>
  <si>
    <t>D00002L0S</t>
  </si>
  <si>
    <t>P0000202SQ</t>
  </si>
  <si>
    <t>D00002L0H</t>
  </si>
  <si>
    <t>P000020392</t>
  </si>
  <si>
    <t>D00002L2U</t>
  </si>
  <si>
    <t>P0000203CH</t>
  </si>
  <si>
    <t>D00002L3F</t>
  </si>
  <si>
    <t>PG00002N6A</t>
  </si>
  <si>
    <t>P000020F27</t>
  </si>
  <si>
    <t>S000028JT</t>
  </si>
  <si>
    <t>D00002LHR</t>
  </si>
  <si>
    <t>23/05/2022</t>
  </si>
  <si>
    <t>26/05/2022</t>
  </si>
  <si>
    <t>25/05/2022</t>
  </si>
  <si>
    <t>P000020E8C</t>
  </si>
  <si>
    <t>D00002LFI</t>
  </si>
  <si>
    <t>P000020EJI</t>
  </si>
  <si>
    <t>D00002LGE</t>
  </si>
  <si>
    <t>P000020EWV</t>
  </si>
  <si>
    <t>D00002LHE</t>
  </si>
  <si>
    <t>P000020EZD</t>
  </si>
  <si>
    <t>D00002LHK</t>
  </si>
  <si>
    <t>P000020E9Q</t>
  </si>
  <si>
    <t>D00002LFN</t>
  </si>
  <si>
    <t>P000020F34</t>
  </si>
  <si>
    <t>D00002LHS</t>
  </si>
  <si>
    <t>P000020F02</t>
  </si>
  <si>
    <t>D00002LHN</t>
  </si>
  <si>
    <t>P000020ENY</t>
  </si>
  <si>
    <t>D00002LGT</t>
  </si>
  <si>
    <t>P000020F5D</t>
  </si>
  <si>
    <t>D00002LHZ</t>
  </si>
  <si>
    <t>P000020DWH</t>
  </si>
  <si>
    <t>D00002LEO</t>
  </si>
  <si>
    <t>P000020F76</t>
  </si>
  <si>
    <t>D00002LI5</t>
  </si>
  <si>
    <t>1084</t>
  </si>
  <si>
    <t>Sadora B-SH02 THD</t>
  </si>
  <si>
    <t>P000020EOW</t>
  </si>
  <si>
    <t>D00002LGU</t>
  </si>
  <si>
    <t>PG00002NJ1</t>
  </si>
  <si>
    <t>P000020N0J</t>
  </si>
  <si>
    <t>S000028S4</t>
  </si>
  <si>
    <t>D00002LRL</t>
  </si>
  <si>
    <t>29/05/2022</t>
  </si>
  <si>
    <t>28/05/2022</t>
  </si>
  <si>
    <t>P000020MQV</t>
  </si>
  <si>
    <t>D00002LQ2</t>
  </si>
  <si>
    <t>P000020MS0</t>
  </si>
  <si>
    <t>D00002LQ6</t>
  </si>
  <si>
    <t>P000020N5B</t>
  </si>
  <si>
    <t>D00002LSB</t>
  </si>
  <si>
    <t>P000020N6C</t>
  </si>
  <si>
    <t>D00002LSI</t>
  </si>
  <si>
    <t>P000020N7O</t>
  </si>
  <si>
    <t>D00002LSP</t>
  </si>
  <si>
    <t>P000020MOP</t>
  </si>
  <si>
    <t>D00002LPQ</t>
  </si>
  <si>
    <t>P000020N85</t>
  </si>
  <si>
    <t>D00002LSR</t>
  </si>
  <si>
    <t>P000020MPF</t>
  </si>
  <si>
    <t>D00002LPS</t>
  </si>
  <si>
    <t>P000020MYP</t>
  </si>
  <si>
    <t>D00002LRA</t>
  </si>
  <si>
    <t>P000020MUM</t>
  </si>
  <si>
    <t>D00002LQK</t>
  </si>
  <si>
    <t>P000020MX7</t>
  </si>
  <si>
    <t>D00002LQZ</t>
  </si>
  <si>
    <t>NBE</t>
  </si>
  <si>
    <t>BTHANH</t>
  </si>
  <si>
    <t>TDUC</t>
  </si>
  <si>
    <t>BCHANH</t>
  </si>
  <si>
    <t>TBINH</t>
  </si>
  <si>
    <t>PNHUAN</t>
  </si>
  <si>
    <t>Vị trí</t>
  </si>
  <si>
    <t>Ghi chú</t>
  </si>
  <si>
    <t>ĐƠN GIÁ SẢN PHẨM</t>
  </si>
  <si>
    <t xml:space="preserve">ĐƠN GIÁ </t>
  </si>
  <si>
    <t>THÀNH TIỀN</t>
  </si>
  <si>
    <t>PG00002O2B</t>
  </si>
  <si>
    <t>P000020YO8</t>
  </si>
  <si>
    <t>S000028ZG</t>
  </si>
  <si>
    <t>D00002M4J</t>
  </si>
  <si>
    <t>30/05/2022</t>
  </si>
  <si>
    <t>02/06/2022</t>
  </si>
  <si>
    <t>01/06/2022</t>
  </si>
  <si>
    <t>P000020YWC</t>
  </si>
  <si>
    <t>D00002M54</t>
  </si>
  <si>
    <t>P000020YMY</t>
  </si>
  <si>
    <t>D00002M4I</t>
  </si>
  <si>
    <t>P000020ZLN</t>
  </si>
  <si>
    <t>D00002M71</t>
  </si>
  <si>
    <t>P000020ZHJ</t>
  </si>
  <si>
    <t>D00002M6Q</t>
  </si>
  <si>
    <t>P000020ZL4</t>
  </si>
  <si>
    <t>D00002M6Z</t>
  </si>
  <si>
    <t>P000020YOV</t>
  </si>
  <si>
    <t>D00002M4M</t>
  </si>
  <si>
    <t>P000020YT9</t>
  </si>
  <si>
    <t>D00002M4Y</t>
  </si>
  <si>
    <t>P000020YSA</t>
  </si>
  <si>
    <t>D00002M4W</t>
  </si>
  <si>
    <t>P000020ZE3</t>
  </si>
  <si>
    <t>D00002M6H</t>
  </si>
  <si>
    <t>P000020YHG</t>
  </si>
  <si>
    <t>D00002M44</t>
  </si>
  <si>
    <t>PG00002OEZ</t>
  </si>
  <si>
    <t>P0000217CU</t>
  </si>
  <si>
    <t>S00002977</t>
  </si>
  <si>
    <t>D00002MGE</t>
  </si>
  <si>
    <t>05/06/2022</t>
  </si>
  <si>
    <t>04/06/2022</t>
  </si>
  <si>
    <t>P00002175S</t>
  </si>
  <si>
    <t>D00002MEY</t>
  </si>
  <si>
    <t>P0000217LH</t>
  </si>
  <si>
    <t>D00002MI0</t>
  </si>
  <si>
    <t>P0000217HO</t>
  </si>
  <si>
    <t>D00002MH9</t>
  </si>
  <si>
    <t>P0000217JN</t>
  </si>
  <si>
    <t>D00002MHN</t>
  </si>
  <si>
    <t>P00002178V</t>
  </si>
  <si>
    <t>D00002MFJ</t>
  </si>
  <si>
    <t>P000021753</t>
  </si>
  <si>
    <t>D00002MEV</t>
  </si>
  <si>
    <t>PG00002OXN</t>
  </si>
  <si>
    <t>P000021IW4</t>
  </si>
  <si>
    <t>S000029E7</t>
  </si>
  <si>
    <t>D00002MU0</t>
  </si>
  <si>
    <t>06/06/2022</t>
  </si>
  <si>
    <t>09/06/2022</t>
  </si>
  <si>
    <t>08/06/2022</t>
  </si>
  <si>
    <t>P000021IYA</t>
  </si>
  <si>
    <t>D00002MU3</t>
  </si>
  <si>
    <t>P000021JGA</t>
  </si>
  <si>
    <t>D00002MVN</t>
  </si>
  <si>
    <t>P000021J3L</t>
  </si>
  <si>
    <t>D00002MUH</t>
  </si>
  <si>
    <t>P000021JQ9</t>
  </si>
  <si>
    <t>D00002MWD</t>
  </si>
  <si>
    <t>P000021JQV</t>
  </si>
  <si>
    <t>D00002MWF</t>
  </si>
  <si>
    <t>P000021JV9</t>
  </si>
  <si>
    <t>D00002MWR</t>
  </si>
  <si>
    <t>P000021JTP</t>
  </si>
  <si>
    <t>D00002MWM</t>
  </si>
  <si>
    <t>P000021IOZ</t>
  </si>
  <si>
    <t>D00002MTH</t>
  </si>
  <si>
    <t>P000021JNB</t>
  </si>
  <si>
    <t>D00002MW5</t>
  </si>
  <si>
    <t>P000021J2J</t>
  </si>
  <si>
    <t>D00002MUG</t>
  </si>
  <si>
    <t>P000021JA1</t>
  </si>
  <si>
    <t>D00002MV2</t>
  </si>
  <si>
    <t>P000021IRB</t>
  </si>
  <si>
    <t>D00002MTO</t>
  </si>
  <si>
    <t>P000021JKQ</t>
  </si>
  <si>
    <t>D00002MVZ</t>
  </si>
  <si>
    <t>PG00002PBN</t>
  </si>
  <si>
    <t>P000021RNL</t>
  </si>
  <si>
    <t>S000029M5</t>
  </si>
  <si>
    <t>D00002N7G</t>
  </si>
  <si>
    <t>12/06/2022</t>
  </si>
  <si>
    <t>11/06/2022</t>
  </si>
  <si>
    <t>P000021RB0</t>
  </si>
  <si>
    <t>D00002N52</t>
  </si>
  <si>
    <t>P000021R7J</t>
  </si>
  <si>
    <t>D00002N4I</t>
  </si>
  <si>
    <t>P000021RD2</t>
  </si>
  <si>
    <t>D00002N5F</t>
  </si>
  <si>
    <t>P000021RLV</t>
  </si>
  <si>
    <t>D00002N76</t>
  </si>
  <si>
    <t>P000021RE2</t>
  </si>
  <si>
    <t>D00002N5P</t>
  </si>
  <si>
    <t>P000021RBV</t>
  </si>
  <si>
    <t>D00002N58</t>
  </si>
  <si>
    <t>P000021RK1</t>
  </si>
  <si>
    <t>D00002N6S</t>
  </si>
  <si>
    <t>P000021R7A</t>
  </si>
  <si>
    <t>D00002N4H</t>
  </si>
  <si>
    <t>P000021RKQ</t>
  </si>
  <si>
    <t>D00002N6Z</t>
  </si>
  <si>
    <t>P000021RJG</t>
  </si>
  <si>
    <t>D00002N6P</t>
  </si>
  <si>
    <t>P000021RKY</t>
  </si>
  <si>
    <t>D00002N70</t>
  </si>
  <si>
    <t>P000021RF2</t>
  </si>
  <si>
    <t>D00002N5X</t>
  </si>
  <si>
    <t>P000021R6M</t>
  </si>
  <si>
    <t>D00002N4F</t>
  </si>
  <si>
    <t>P000021RH4</t>
  </si>
  <si>
    <t>D00002N6A</t>
  </si>
  <si>
    <t>P000021RK8</t>
  </si>
  <si>
    <t>D00002N6V</t>
  </si>
  <si>
    <t>P000021RN6</t>
  </si>
  <si>
    <t>D00002N7E</t>
  </si>
  <si>
    <t>PG00002Q0C</t>
  </si>
  <si>
    <t>P0000222RX</t>
  </si>
  <si>
    <t>S000029TA</t>
  </si>
  <si>
    <t>D00002NIX</t>
  </si>
  <si>
    <t>13/06/2022</t>
  </si>
  <si>
    <t>16/06/2022</t>
  </si>
  <si>
    <t>15/06/2022</t>
  </si>
  <si>
    <t>1030</t>
  </si>
  <si>
    <t>SAV6.Sun Avenue D2</t>
  </si>
  <si>
    <t>P00002237L</t>
  </si>
  <si>
    <t>D00002NK5</t>
  </si>
  <si>
    <t>P0000223FX</t>
  </si>
  <si>
    <t>D00002NKP</t>
  </si>
  <si>
    <t>P0000223LC</t>
  </si>
  <si>
    <t>D00002NL3</t>
  </si>
  <si>
    <t>P0000223HU</t>
  </si>
  <si>
    <t>D00002NKU</t>
  </si>
  <si>
    <t>P0000222OW</t>
  </si>
  <si>
    <t>D00002NIN</t>
  </si>
  <si>
    <t>P0000222SN</t>
  </si>
  <si>
    <t>D00002NJ0</t>
  </si>
  <si>
    <t>P0000223JG</t>
  </si>
  <si>
    <t>D00002NL0</t>
  </si>
  <si>
    <t>P0000222PG</t>
  </si>
  <si>
    <t>D00002NIQ</t>
  </si>
  <si>
    <t>P0000223EB</t>
  </si>
  <si>
    <t>D00002NKL</t>
  </si>
  <si>
    <t>P0000222IO</t>
  </si>
  <si>
    <t>D00002NIA</t>
  </si>
  <si>
    <t>P0000222TQ</t>
  </si>
  <si>
    <t>D00002NJ1</t>
  </si>
  <si>
    <t>PG00002QGQ</t>
  </si>
  <si>
    <t>P000022BDZ</t>
  </si>
  <si>
    <t>S00002A1O</t>
  </si>
  <si>
    <t>D00002NTE</t>
  </si>
  <si>
    <t>19/06/2022</t>
  </si>
  <si>
    <t>18/06/2022</t>
  </si>
  <si>
    <t>P000022BHS</t>
  </si>
  <si>
    <t>D00002NU9</t>
  </si>
  <si>
    <t>P000022BJN</t>
  </si>
  <si>
    <t>D00002NUJ</t>
  </si>
  <si>
    <t>P000022BFR</t>
  </si>
  <si>
    <t>D00002NTQ</t>
  </si>
  <si>
    <t>P000022BNV</t>
  </si>
  <si>
    <t>D00002NV9</t>
  </si>
  <si>
    <t>P000022BI5</t>
  </si>
  <si>
    <t>D00002NUA</t>
  </si>
  <si>
    <t>P000022BL2</t>
  </si>
  <si>
    <t>D00002NUR</t>
  </si>
  <si>
    <t>1064</t>
  </si>
  <si>
    <t>Sky Garden 3-S48.02 D7</t>
  </si>
  <si>
    <t>P000022BOV</t>
  </si>
  <si>
    <t>D00002NVG</t>
  </si>
  <si>
    <t>P000022BQP</t>
  </si>
  <si>
    <t>D00002NVQ</t>
  </si>
  <si>
    <t>P000022BEM</t>
  </si>
  <si>
    <t>D00002NTL</t>
  </si>
  <si>
    <t>P000022BD9</t>
  </si>
  <si>
    <t>D00002NTA</t>
  </si>
  <si>
    <t>P000022BO7</t>
  </si>
  <si>
    <t>D00002NVD</t>
  </si>
  <si>
    <t>P000022BAT</t>
  </si>
  <si>
    <t>D00002NSV</t>
  </si>
  <si>
    <t>P000022BQK</t>
  </si>
  <si>
    <t>D00002NVO</t>
  </si>
  <si>
    <t>P000022BPZ</t>
  </si>
  <si>
    <t>D00002NVM</t>
  </si>
  <si>
    <t>P000022BA3</t>
  </si>
  <si>
    <t>D00002NST</t>
  </si>
  <si>
    <t>P000022BOK</t>
  </si>
  <si>
    <t>D00002NVF</t>
  </si>
  <si>
    <t>PG00002R12</t>
  </si>
  <si>
    <t>P000022NLZ</t>
  </si>
  <si>
    <t>S00002A9H</t>
  </si>
  <si>
    <t>D00002O94</t>
  </si>
  <si>
    <t>20/06/2022</t>
  </si>
  <si>
    <t>23/06/2022</t>
  </si>
  <si>
    <t>22/06/2022</t>
  </si>
  <si>
    <t>P000022MU7</t>
  </si>
  <si>
    <t>D00002O6Y</t>
  </si>
  <si>
    <t>P000022NJB</t>
  </si>
  <si>
    <t>D00002O8Y</t>
  </si>
  <si>
    <t>P000022NRI</t>
  </si>
  <si>
    <t>D00002O9N</t>
  </si>
  <si>
    <t>P000022NK1</t>
  </si>
  <si>
    <t>D00002O91</t>
  </si>
  <si>
    <t>P000022NGU</t>
  </si>
  <si>
    <t>D00002O8T</t>
  </si>
  <si>
    <t>PG00002RD8</t>
  </si>
  <si>
    <t>P000022VI4</t>
  </si>
  <si>
    <t>S00002AH9</t>
  </si>
  <si>
    <t>D00002OJC</t>
  </si>
  <si>
    <t>26/06/2022</t>
  </si>
  <si>
    <t>25/06/2022</t>
  </si>
  <si>
    <t>P000022V9F</t>
  </si>
  <si>
    <t>D00002OHU</t>
  </si>
  <si>
    <t>P000022VKM</t>
  </si>
  <si>
    <t>D00002OJU</t>
  </si>
  <si>
    <t>P000022VJJ</t>
  </si>
  <si>
    <t>D00002OJN</t>
  </si>
  <si>
    <t>P000022V9T</t>
  </si>
  <si>
    <t>D00002OHW</t>
  </si>
  <si>
    <t>P000022VDT</t>
  </si>
  <si>
    <t>D00002OIO</t>
  </si>
  <si>
    <t>P000022VLN</t>
  </si>
  <si>
    <t>D00002OK1</t>
  </si>
  <si>
    <t>P000022V80</t>
  </si>
  <si>
    <t>D00002OHL</t>
  </si>
  <si>
    <t>P000022VM1</t>
  </si>
  <si>
    <t>D00002OK3</t>
  </si>
  <si>
    <t>PG00002RW8</t>
  </si>
  <si>
    <t>P00002382P</t>
  </si>
  <si>
    <t>S00002AOF</t>
  </si>
  <si>
    <t>D00002OY5</t>
  </si>
  <si>
    <t>27/06/2022</t>
  </si>
  <si>
    <t>30/06/2022</t>
  </si>
  <si>
    <t>29/06/2022</t>
  </si>
  <si>
    <t>P0000237C3</t>
  </si>
  <si>
    <t>D00002OVY</t>
  </si>
  <si>
    <t>P00002383C</t>
  </si>
  <si>
    <t>D00002OY7</t>
  </si>
  <si>
    <t>1085</t>
  </si>
  <si>
    <t>Pegasuite Zone 2-PS05 D8</t>
  </si>
  <si>
    <t>P0000237W1</t>
  </si>
  <si>
    <t>D00002OXJ</t>
  </si>
  <si>
    <t>98</t>
  </si>
  <si>
    <t>P0000236ZG</t>
  </si>
  <si>
    <t>D00002OV4</t>
  </si>
  <si>
    <t>99</t>
  </si>
  <si>
    <t>P0000237MW</t>
  </si>
  <si>
    <t>D00002OWW</t>
  </si>
  <si>
    <t>100</t>
  </si>
  <si>
    <t>P0000237R2</t>
  </si>
  <si>
    <t>D00002OX8</t>
  </si>
  <si>
    <t>DON GIA</t>
  </si>
  <si>
    <t>THANH TIEN</t>
  </si>
  <si>
    <t>VAT</t>
  </si>
  <si>
    <t>PG000029YP</t>
  </si>
  <si>
    <t>P00001SPKK</t>
  </si>
  <si>
    <t>S000022KM</t>
  </si>
  <si>
    <t>D00002BD3</t>
  </si>
  <si>
    <t>07/02/2022</t>
  </si>
  <si>
    <t>10/02/2022</t>
  </si>
  <si>
    <t>09/02/2022</t>
  </si>
  <si>
    <t>P00001SPBX</t>
  </si>
  <si>
    <t>D00002BCR</t>
  </si>
  <si>
    <t>P00001SOAA</t>
  </si>
  <si>
    <t>D00002BB9</t>
  </si>
  <si>
    <t>25011830</t>
  </si>
  <si>
    <t>8938529045047</t>
  </si>
  <si>
    <t>P00001SOZ5</t>
  </si>
  <si>
    <t>D00002BCD</t>
  </si>
  <si>
    <t>PG00002AFD</t>
  </si>
  <si>
    <t>P00001SXLV</t>
  </si>
  <si>
    <t>S000022PT</t>
  </si>
  <si>
    <t>D00002BO3</t>
  </si>
  <si>
    <t>13/02/2022</t>
  </si>
  <si>
    <t>12/02/2022</t>
  </si>
  <si>
    <t>P00001SXU8</t>
  </si>
  <si>
    <t>D00002BPJ</t>
  </si>
  <si>
    <t>1080</t>
  </si>
  <si>
    <t>Palm Heights Residence SH.09 THD</t>
  </si>
  <si>
    <t>P00001SXCR</t>
  </si>
  <si>
    <t>D00002BMP</t>
  </si>
  <si>
    <t>25011828</t>
  </si>
  <si>
    <t>8938529045030</t>
  </si>
  <si>
    <t>P00001SXK8</t>
  </si>
  <si>
    <t>D00002BNQ</t>
  </si>
  <si>
    <t>P00001SXO0</t>
  </si>
  <si>
    <t>D00002BOJ</t>
  </si>
  <si>
    <t>1062</t>
  </si>
  <si>
    <t>Capri Hotel D7</t>
  </si>
  <si>
    <t>P00001SXON</t>
  </si>
  <si>
    <t>D00002BOM</t>
  </si>
  <si>
    <t>P00001SXRT</t>
  </si>
  <si>
    <t>D00002BP5</t>
  </si>
  <si>
    <t>25011827</t>
  </si>
  <si>
    <t>8938508668137</t>
  </si>
  <si>
    <t>P00001SXBI</t>
  </si>
  <si>
    <t>D00002BMH</t>
  </si>
  <si>
    <t>P00001SXTL</t>
  </si>
  <si>
    <t>D00002BPE</t>
  </si>
  <si>
    <t>P00001SXSB</t>
  </si>
  <si>
    <t>D00002BP8</t>
  </si>
  <si>
    <t>P00001SXFA</t>
  </si>
  <si>
    <t>D00002BN1</t>
  </si>
  <si>
    <t>P00001SXBV</t>
  </si>
  <si>
    <t>D00002BMJ</t>
  </si>
  <si>
    <t>1012</t>
  </si>
  <si>
    <t>Saigon Pearl BTH</t>
  </si>
  <si>
    <t>P00001SXFV</t>
  </si>
  <si>
    <t>D00002BN4</t>
  </si>
  <si>
    <t>P00001SXDZ</t>
  </si>
  <si>
    <t>D00002BMV</t>
  </si>
  <si>
    <t>P00001SXPF</t>
  </si>
  <si>
    <t>D00002BOQ</t>
  </si>
  <si>
    <t>P00001SXQ4</t>
  </si>
  <si>
    <t>D00002BOX</t>
  </si>
  <si>
    <t>P00001SXR7</t>
  </si>
  <si>
    <t>D00002BP0</t>
  </si>
  <si>
    <t>P00001SXUZ</t>
  </si>
  <si>
    <t>D00002BPM</t>
  </si>
  <si>
    <t>P00001SXFP</t>
  </si>
  <si>
    <t>D00002BN3</t>
  </si>
  <si>
    <t>P00001SXKR</t>
  </si>
  <si>
    <t>D00002BNU</t>
  </si>
  <si>
    <t>P00001SXQP</t>
  </si>
  <si>
    <t>D00002BOZ</t>
  </si>
  <si>
    <t>P00001SXI5</t>
  </si>
  <si>
    <t>D00002BNE</t>
  </si>
  <si>
    <t>P00001SXJR</t>
  </si>
  <si>
    <t>D00002BNO</t>
  </si>
  <si>
    <t>1038</t>
  </si>
  <si>
    <t>Sunrise Riverside NB</t>
  </si>
  <si>
    <t>P00001SXSN</t>
  </si>
  <si>
    <t>D00002BPB</t>
  </si>
  <si>
    <t>P00001SXHN</t>
  </si>
  <si>
    <t>D00002BND</t>
  </si>
  <si>
    <t>PG00002AY8</t>
  </si>
  <si>
    <t>P00001T77K</t>
  </si>
  <si>
    <t>S000022WO</t>
  </si>
  <si>
    <t>D00002C0M</t>
  </si>
  <si>
    <t>14/02/2022</t>
  </si>
  <si>
    <t>17/02/2022</t>
  </si>
  <si>
    <t>16/02/2022</t>
  </si>
  <si>
    <t>P00001T7MQ</t>
  </si>
  <si>
    <t>D00002C17</t>
  </si>
  <si>
    <t>P00001T734</t>
  </si>
  <si>
    <t>D00002C0G</t>
  </si>
  <si>
    <t>P00001T7RY</t>
  </si>
  <si>
    <t>D00002C1F</t>
  </si>
  <si>
    <t>P00001T7RB</t>
  </si>
  <si>
    <t>D00002C1E</t>
  </si>
  <si>
    <t>P00001T805</t>
  </si>
  <si>
    <t>D00002C1Q</t>
  </si>
  <si>
    <t>P00001T80G</t>
  </si>
  <si>
    <t>D00002C1R</t>
  </si>
  <si>
    <t>P00001T7IV</t>
  </si>
  <si>
    <t>D00002C11</t>
  </si>
  <si>
    <t>P00001T7T5</t>
  </si>
  <si>
    <t>D00002C1H</t>
  </si>
  <si>
    <t>P00001T79D</t>
  </si>
  <si>
    <t>D00002C0O</t>
  </si>
  <si>
    <t>P00001T7MC</t>
  </si>
  <si>
    <t>D00002C16</t>
  </si>
  <si>
    <t>P00001T70H</t>
  </si>
  <si>
    <t>D00002C0B</t>
  </si>
  <si>
    <t>1006</t>
  </si>
  <si>
    <t>81 Nguyen Du D1</t>
  </si>
  <si>
    <t>P00001T7X2</t>
  </si>
  <si>
    <t>D00002C1N</t>
  </si>
  <si>
    <t>P00001T7CM</t>
  </si>
  <si>
    <t>D00002C0S</t>
  </si>
  <si>
    <t>P00001T86N</t>
  </si>
  <si>
    <t>D00002C1Z</t>
  </si>
  <si>
    <t>P00001T7YY</t>
  </si>
  <si>
    <t>D00002C1P</t>
  </si>
  <si>
    <t>PG00002BA8</t>
  </si>
  <si>
    <t>P00001TFNY</t>
  </si>
  <si>
    <t>S0000234A</t>
  </si>
  <si>
    <t>D00002CDN</t>
  </si>
  <si>
    <t>20/02/2022</t>
  </si>
  <si>
    <t>19/02/2022</t>
  </si>
  <si>
    <t>P00001TFLN</t>
  </si>
  <si>
    <t>D00002CD9</t>
  </si>
  <si>
    <t>P00001TFL2</t>
  </si>
  <si>
    <t>D00002CD6</t>
  </si>
  <si>
    <t>P00001TF97</t>
  </si>
  <si>
    <t>D00002CBC</t>
  </si>
  <si>
    <t>P00001TFFW</t>
  </si>
  <si>
    <t>D00002CCD</t>
  </si>
  <si>
    <t>P00001TFML</t>
  </si>
  <si>
    <t>D00002CDE</t>
  </si>
  <si>
    <t>P00001TF6S</t>
  </si>
  <si>
    <t>D00002CAZ</t>
  </si>
  <si>
    <t>P00001TFEJ</t>
  </si>
  <si>
    <t>D00002CC3</t>
  </si>
  <si>
    <t>P00001TF9R</t>
  </si>
  <si>
    <t>D00002CBE</t>
  </si>
  <si>
    <t>P00001TFBP</t>
  </si>
  <si>
    <t>D00002CBO</t>
  </si>
  <si>
    <t>P00001TF5K</t>
  </si>
  <si>
    <t>D00002CAS</t>
  </si>
  <si>
    <t>P00001TFER</t>
  </si>
  <si>
    <t>D00002CC5</t>
  </si>
  <si>
    <t>P00001TF7V</t>
  </si>
  <si>
    <t>D00002CB4</t>
  </si>
  <si>
    <t>1019</t>
  </si>
  <si>
    <t>39 Ben Van Don D4</t>
  </si>
  <si>
    <t>P00001TFP8</t>
  </si>
  <si>
    <t>D00002CDV</t>
  </si>
  <si>
    <t>P00001TFM0</t>
  </si>
  <si>
    <t>D00002CDC</t>
  </si>
  <si>
    <t>PG00002BT6</t>
  </si>
  <si>
    <t>P00001TPDW</t>
  </si>
  <si>
    <t>S000023B2</t>
  </si>
  <si>
    <t>D00002CQS</t>
  </si>
  <si>
    <t>21/02/2022</t>
  </si>
  <si>
    <t>24/02/2022</t>
  </si>
  <si>
    <t>23/02/2022</t>
  </si>
  <si>
    <t>P00001TPPG</t>
  </si>
  <si>
    <t>D00002CRO</t>
  </si>
  <si>
    <t>101</t>
  </si>
  <si>
    <t>P00001TPO6</t>
  </si>
  <si>
    <t>D00002CRK</t>
  </si>
  <si>
    <t>102</t>
  </si>
  <si>
    <t>P00001TOP4</t>
  </si>
  <si>
    <t>D00002COQ</t>
  </si>
  <si>
    <t>103</t>
  </si>
  <si>
    <t>104</t>
  </si>
  <si>
    <t>P00001TPLY</t>
  </si>
  <si>
    <t>D00002CRE</t>
  </si>
  <si>
    <t>P00001TP5N</t>
  </si>
  <si>
    <t>D00002CQ1</t>
  </si>
  <si>
    <t>106</t>
  </si>
  <si>
    <t>P00001TOM0</t>
  </si>
  <si>
    <t>D00002COG</t>
  </si>
  <si>
    <t>107</t>
  </si>
  <si>
    <t>P00001TPCZ</t>
  </si>
  <si>
    <t>D00002CQR</t>
  </si>
  <si>
    <t>108</t>
  </si>
  <si>
    <t>P00001TOVN</t>
  </si>
  <si>
    <t>D00002CP8</t>
  </si>
  <si>
    <t>109</t>
  </si>
  <si>
    <t>P00001TOYD</t>
  </si>
  <si>
    <t>D00002CPG</t>
  </si>
  <si>
    <t>110</t>
  </si>
  <si>
    <t>111</t>
  </si>
  <si>
    <t>P00001TP83</t>
  </si>
  <si>
    <t>D00002CQB</t>
  </si>
  <si>
    <t>112</t>
  </si>
  <si>
    <t>113</t>
  </si>
  <si>
    <t>P00001TOUV</t>
  </si>
  <si>
    <t>D00002CP7</t>
  </si>
  <si>
    <t>114</t>
  </si>
  <si>
    <t>P00001TPIY</t>
  </si>
  <si>
    <t>D00002CR7</t>
  </si>
  <si>
    <t>115</t>
  </si>
  <si>
    <t>P00001TPQ9</t>
  </si>
  <si>
    <t>D00002CRR</t>
  </si>
  <si>
    <t>116</t>
  </si>
  <si>
    <t>P00001TPN3</t>
  </si>
  <si>
    <t>D00002CRI</t>
  </si>
  <si>
    <t>117</t>
  </si>
  <si>
    <t>118</t>
  </si>
  <si>
    <t>P00001TPKO</t>
  </si>
  <si>
    <t>D00002CRD</t>
  </si>
  <si>
    <t>119</t>
  </si>
  <si>
    <t>120</t>
  </si>
  <si>
    <t>PG00002C50</t>
  </si>
  <si>
    <t>P00001TWJF</t>
  </si>
  <si>
    <t>S000023IZ</t>
  </si>
  <si>
    <t>D00002D00</t>
  </si>
  <si>
    <t>27/02/2022</t>
  </si>
  <si>
    <t>26/02/2022</t>
  </si>
  <si>
    <t>121</t>
  </si>
  <si>
    <t>P00001TWQL</t>
  </si>
  <si>
    <t>D00002D14</t>
  </si>
  <si>
    <t>122</t>
  </si>
  <si>
    <t>P00001TWJ2</t>
  </si>
  <si>
    <t>D00002CZW</t>
  </si>
  <si>
    <t>123</t>
  </si>
  <si>
    <t>P00001TWE3</t>
  </si>
  <si>
    <t>D00002CZ4</t>
  </si>
  <si>
    <t>124</t>
  </si>
  <si>
    <t>P00001TWGR</t>
  </si>
  <si>
    <t>D00002CZK</t>
  </si>
  <si>
    <t>125</t>
  </si>
  <si>
    <t>126</t>
  </si>
  <si>
    <t>P00001TWFW</t>
  </si>
  <si>
    <t>D00002CZF</t>
  </si>
  <si>
    <t>127</t>
  </si>
  <si>
    <t>P00001TWKG</t>
  </si>
  <si>
    <t>D00002D06</t>
  </si>
  <si>
    <t>128</t>
  </si>
  <si>
    <t>129</t>
  </si>
  <si>
    <t>P00001TWU0</t>
  </si>
  <si>
    <t>D00002D1P</t>
  </si>
  <si>
    <t>130</t>
  </si>
  <si>
    <t>P00001TWC0</t>
  </si>
  <si>
    <t>D00002CYT</t>
  </si>
  <si>
    <t>131</t>
  </si>
  <si>
    <t>P00001TWS7</t>
  </si>
  <si>
    <t>D00002D1G</t>
  </si>
  <si>
    <t>PG00002CNU</t>
  </si>
  <si>
    <t>P00001U68G</t>
  </si>
  <si>
    <t>S000023PV</t>
  </si>
  <si>
    <t>D00002DCU</t>
  </si>
  <si>
    <t>28/02/2022</t>
  </si>
  <si>
    <t>03/03/2022</t>
  </si>
  <si>
    <t>02/03/2022</t>
  </si>
  <si>
    <t>P00001U6D7</t>
  </si>
  <si>
    <t>D00002DD5</t>
  </si>
  <si>
    <t>P00001U6YL</t>
  </si>
  <si>
    <t>D00002DET</t>
  </si>
  <si>
    <t>P00001U750</t>
  </si>
  <si>
    <t>D00002DFB</t>
  </si>
  <si>
    <t>P00001U696</t>
  </si>
  <si>
    <t>D00002DCW</t>
  </si>
  <si>
    <t>P00001U677</t>
  </si>
  <si>
    <t>D00002DCS</t>
  </si>
  <si>
    <t>P00001U63L</t>
  </si>
  <si>
    <t>D00002DCF</t>
  </si>
  <si>
    <t>P00001U6KH</t>
  </si>
  <si>
    <t>D00002DDN</t>
  </si>
  <si>
    <t>P00001U6H5</t>
  </si>
  <si>
    <t>D00002DDE</t>
  </si>
  <si>
    <t>P00001U707</t>
  </si>
  <si>
    <t>D00002DEX</t>
  </si>
  <si>
    <t>P00001U6ZP</t>
  </si>
  <si>
    <t>D00002DEW</t>
  </si>
  <si>
    <t>P00001U6DW</t>
  </si>
  <si>
    <t>D00002DD8</t>
  </si>
  <si>
    <t>P00001U6C1</t>
  </si>
  <si>
    <t>D00002DD1</t>
  </si>
  <si>
    <t>P00001U6OF</t>
  </si>
  <si>
    <t>D00002DDZ</t>
  </si>
  <si>
    <t>P00001U73I</t>
  </si>
  <si>
    <t>D00002DF8</t>
  </si>
  <si>
    <t>P00001U69O</t>
  </si>
  <si>
    <t>D00002DCX</t>
  </si>
  <si>
    <t>P00001U6G0</t>
  </si>
  <si>
    <t>D00002DDC</t>
  </si>
  <si>
    <t>1034</t>
  </si>
  <si>
    <t>Hado Centrosa D10</t>
  </si>
  <si>
    <t>PG00002CZU</t>
  </si>
  <si>
    <t>P00001UED1</t>
  </si>
  <si>
    <t>S000023WK</t>
  </si>
  <si>
    <t>D00002DOE</t>
  </si>
  <si>
    <t>06/03/2022</t>
  </si>
  <si>
    <t>05/03/2022</t>
  </si>
  <si>
    <t>P00001UEK5</t>
  </si>
  <si>
    <t>D00002DPD</t>
  </si>
  <si>
    <t>P00001UE3N</t>
  </si>
  <si>
    <t>D00002DMR</t>
  </si>
  <si>
    <t>P00001UEGS</t>
  </si>
  <si>
    <t>D00002DOU</t>
  </si>
  <si>
    <t>P00001UEB8</t>
  </si>
  <si>
    <t>D00002DO1</t>
  </si>
  <si>
    <t>P00001UEHY</t>
  </si>
  <si>
    <t>D00002DP2</t>
  </si>
  <si>
    <t>P00001UEIV</t>
  </si>
  <si>
    <t>D00002DP7</t>
  </si>
  <si>
    <t>P00001UEJD</t>
  </si>
  <si>
    <t>D00002DP9</t>
  </si>
  <si>
    <t>P00001UE6T</t>
  </si>
  <si>
    <t>D00002DNA</t>
  </si>
  <si>
    <t>P00001UEA0</t>
  </si>
  <si>
    <t>D00002DNT</t>
  </si>
  <si>
    <t>P00001UEBG</t>
  </si>
  <si>
    <t>D00002DO2</t>
  </si>
  <si>
    <t>PG00002DJ0</t>
  </si>
  <si>
    <t>P00001UOJN</t>
  </si>
  <si>
    <t>S00002437</t>
  </si>
  <si>
    <t>D00002E0Q</t>
  </si>
  <si>
    <t>07/03/2022</t>
  </si>
  <si>
    <t>10/03/2022</t>
  </si>
  <si>
    <t>09/03/2022</t>
  </si>
  <si>
    <t>P00001UPHJ</t>
  </si>
  <si>
    <t>D00002E3F</t>
  </si>
  <si>
    <t>P00001UPEV</t>
  </si>
  <si>
    <t>D00002E37</t>
  </si>
  <si>
    <t>P00001UP92</t>
  </si>
  <si>
    <t>D00002E2T</t>
  </si>
  <si>
    <t>P00001UPB9</t>
  </si>
  <si>
    <t>D00002E2X</t>
  </si>
  <si>
    <t>P00001UOR5</t>
  </si>
  <si>
    <t>D00002E18</t>
  </si>
  <si>
    <t>P00001UOKU</t>
  </si>
  <si>
    <t>D00002E0T</t>
  </si>
  <si>
    <t>P00001UOEH</t>
  </si>
  <si>
    <t>D00002E0E</t>
  </si>
  <si>
    <t>P00001UOVH</t>
  </si>
  <si>
    <t>D00002E1L</t>
  </si>
  <si>
    <t>P00001UPGX</t>
  </si>
  <si>
    <t>D00002E3D</t>
  </si>
  <si>
    <t>P00001UOO8</t>
  </si>
  <si>
    <t>D00002E12</t>
  </si>
  <si>
    <t>P00001UOHE</t>
  </si>
  <si>
    <t>D00002E0L</t>
  </si>
  <si>
    <t>P00001UPA3</t>
  </si>
  <si>
    <t>D00002E2W</t>
  </si>
  <si>
    <t>PG00002DUU</t>
  </si>
  <si>
    <t>P00001UWSW</t>
  </si>
  <si>
    <t>S000024AS</t>
  </si>
  <si>
    <t>D00002EDB</t>
  </si>
  <si>
    <t>13/03/2022</t>
  </si>
  <si>
    <t>12/03/2022</t>
  </si>
  <si>
    <t>P00001UWG6</t>
  </si>
  <si>
    <t>D00002EB0</t>
  </si>
  <si>
    <t>P00001UWLU</t>
  </si>
  <si>
    <t>D00002EC2</t>
  </si>
  <si>
    <t>P00001UWFO</t>
  </si>
  <si>
    <t>D00002EAX</t>
  </si>
  <si>
    <t>P00001UWP5</t>
  </si>
  <si>
    <t>D00002ECL</t>
  </si>
  <si>
    <t>P00001UWF4</t>
  </si>
  <si>
    <t>D00002EAS</t>
  </si>
  <si>
    <t>P00001UWDX</t>
  </si>
  <si>
    <t>D00002EAN</t>
  </si>
  <si>
    <t>P00001UWJM</t>
  </si>
  <si>
    <t>D00002EBO</t>
  </si>
  <si>
    <t>P00001UWDA</t>
  </si>
  <si>
    <t>D00002EAK</t>
  </si>
  <si>
    <t>1013</t>
  </si>
  <si>
    <t>23 Ton That Tung D1</t>
  </si>
  <si>
    <t>P00001UWDS</t>
  </si>
  <si>
    <t>D00002EAM</t>
  </si>
  <si>
    <t>P00001UWSJ</t>
  </si>
  <si>
    <t>D00002EDA</t>
  </si>
  <si>
    <t>P00001UWR8</t>
  </si>
  <si>
    <t>D00002ED0</t>
  </si>
  <si>
    <t>PG00002EDV</t>
  </si>
  <si>
    <t>P00001V77H</t>
  </si>
  <si>
    <t>S000024HT</t>
  </si>
  <si>
    <t>D00002EPN</t>
  </si>
  <si>
    <t>14/03/2022</t>
  </si>
  <si>
    <t>17/03/2022</t>
  </si>
  <si>
    <t>16/03/2022</t>
  </si>
  <si>
    <t>P00001V7B7</t>
  </si>
  <si>
    <t>D00002EPX</t>
  </si>
  <si>
    <t>P00001V6OW</t>
  </si>
  <si>
    <t>D00002EO5</t>
  </si>
  <si>
    <t>P00001V6WY</t>
  </si>
  <si>
    <t>D00002EOR</t>
  </si>
  <si>
    <t>P00001V73N</t>
  </si>
  <si>
    <t>D00002EPB</t>
  </si>
  <si>
    <t>P00001V7NK</t>
  </si>
  <si>
    <t>D00002EQX</t>
  </si>
  <si>
    <t>P00001V7ML</t>
  </si>
  <si>
    <t>D00002EQW</t>
  </si>
  <si>
    <t>P00001V7EJ</t>
  </si>
  <si>
    <t>D00002EQA</t>
  </si>
  <si>
    <t>PG00002ETX</t>
  </si>
  <si>
    <t>P00001VEMW</t>
  </si>
  <si>
    <t>S000024PG</t>
  </si>
  <si>
    <t>D00002EYA</t>
  </si>
  <si>
    <t>20/03/2022</t>
  </si>
  <si>
    <t>19/03/2022</t>
  </si>
  <si>
    <t>P00001VEPY</t>
  </si>
  <si>
    <t>D00002EYV</t>
  </si>
  <si>
    <t>P00001VF20</t>
  </si>
  <si>
    <t>D00002F0T</t>
  </si>
  <si>
    <t>P00001VF0T</t>
  </si>
  <si>
    <t>D00002F0L</t>
  </si>
  <si>
    <t>P00001VERV</t>
  </si>
  <si>
    <t>D00002EZ6</t>
  </si>
  <si>
    <t>P00001VEX9</t>
  </si>
  <si>
    <t>D00002F02</t>
  </si>
  <si>
    <t>P00001VF3W</t>
  </si>
  <si>
    <t>D00002F15</t>
  </si>
  <si>
    <t>P00001VERQ</t>
  </si>
  <si>
    <t>D00002EZ4</t>
  </si>
  <si>
    <t>P00001VEO5</t>
  </si>
  <si>
    <t>D00002EYD</t>
  </si>
  <si>
    <t>P00001VESV</t>
  </si>
  <si>
    <t>D00002EZA</t>
  </si>
  <si>
    <t>P00001VEZL</t>
  </si>
  <si>
    <t>D00002F0E</t>
  </si>
  <si>
    <t>PG00002FD9</t>
  </si>
  <si>
    <t>P00001VPOI</t>
  </si>
  <si>
    <t>S000024WL</t>
  </si>
  <si>
    <t>D00002FDB</t>
  </si>
  <si>
    <t>21/03/2022</t>
  </si>
  <si>
    <t>24/03/2022</t>
  </si>
  <si>
    <t>23/03/2022</t>
  </si>
  <si>
    <t>P00001VPBP</t>
  </si>
  <si>
    <t>D00002FCA</t>
  </si>
  <si>
    <t>P00001VQ1V</t>
  </si>
  <si>
    <t>D00002FEE</t>
  </si>
  <si>
    <t>P00001VQ2G</t>
  </si>
  <si>
    <t>D00002FEG</t>
  </si>
  <si>
    <t>P00001VP6P</t>
  </si>
  <si>
    <t>D00002FBY</t>
  </si>
  <si>
    <t>P00001VQB1</t>
  </si>
  <si>
    <t>D00002FF2</t>
  </si>
  <si>
    <t>P00001VPL6</t>
  </si>
  <si>
    <t>D00002FCY</t>
  </si>
  <si>
    <t>P00001VQBW</t>
  </si>
  <si>
    <t>D00002FF4</t>
  </si>
  <si>
    <t>P00001VPYT</t>
  </si>
  <si>
    <t>D00002FE6</t>
  </si>
  <si>
    <t>1065</t>
  </si>
  <si>
    <t>Richstar7-SH.06 TP</t>
  </si>
  <si>
    <t>P00001VQ67</t>
  </si>
  <si>
    <t>D00002FER</t>
  </si>
  <si>
    <t>P00001VPNV</t>
  </si>
  <si>
    <t>D00002FD6</t>
  </si>
  <si>
    <t>P00001VPH3</t>
  </si>
  <si>
    <t>D00002FCQ</t>
  </si>
  <si>
    <t>P00001VQ3V</t>
  </si>
  <si>
    <t>D00002FEI</t>
  </si>
  <si>
    <t>PG00002FPH</t>
  </si>
  <si>
    <t>P00001VXSX</t>
  </si>
  <si>
    <t>S0000254L</t>
  </si>
  <si>
    <t>D00002FP7</t>
  </si>
  <si>
    <t>27/03/2022</t>
  </si>
  <si>
    <t>26/03/2022</t>
  </si>
  <si>
    <t>P00001VXF5</t>
  </si>
  <si>
    <t>D00002FMV</t>
  </si>
  <si>
    <t>P00001VXLL</t>
  </si>
  <si>
    <t>D00002FNZ</t>
  </si>
  <si>
    <t>P00001VXH6</t>
  </si>
  <si>
    <t>D00002FN6</t>
  </si>
  <si>
    <t>P00001VXKF</t>
  </si>
  <si>
    <t>D00002FNT</t>
  </si>
  <si>
    <t>P00001VXPX</t>
  </si>
  <si>
    <t>D00002FOP</t>
  </si>
  <si>
    <t>P00001VXDU</t>
  </si>
  <si>
    <t>D00002FMN</t>
  </si>
  <si>
    <t>P00001VXSD</t>
  </si>
  <si>
    <t>D00002FP4</t>
  </si>
  <si>
    <t>P00001VXRF</t>
  </si>
  <si>
    <t>D00002FOX</t>
  </si>
  <si>
    <t>P00001VXQR</t>
  </si>
  <si>
    <t>D00002FOT</t>
  </si>
  <si>
    <t>P00001VXEB</t>
  </si>
  <si>
    <t>D00002FMR</t>
  </si>
  <si>
    <t>PG00002G8E</t>
  </si>
  <si>
    <t>P00001W8J2</t>
  </si>
  <si>
    <t>S000025B5</t>
  </si>
  <si>
    <t>D00002G1P</t>
  </si>
  <si>
    <t>28/03/2022</t>
  </si>
  <si>
    <t>31/03/2022</t>
  </si>
  <si>
    <t>30/03/2022</t>
  </si>
  <si>
    <t>P00001W91Z</t>
  </si>
  <si>
    <t>D00002G37</t>
  </si>
  <si>
    <t>P00001W87A</t>
  </si>
  <si>
    <t>D00002G0S</t>
  </si>
  <si>
    <t>P00001W8MH</t>
  </si>
  <si>
    <t>D00002G1Y</t>
  </si>
  <si>
    <t>P00001W8A2</t>
  </si>
  <si>
    <t>D00002G0Z</t>
  </si>
  <si>
    <t>P00001W8TA</t>
  </si>
  <si>
    <t>D00002G2J</t>
  </si>
  <si>
    <t>P00001W8OH</t>
  </si>
  <si>
    <t>D00002G27</t>
  </si>
  <si>
    <t>P00001W8U0</t>
  </si>
  <si>
    <t>D00002G2L</t>
  </si>
  <si>
    <t>P00001W7WS</t>
  </si>
  <si>
    <t>D00002G00</t>
  </si>
  <si>
    <t>1002</t>
  </si>
  <si>
    <t>Saigon Trade Center D1</t>
  </si>
  <si>
    <t>132</t>
  </si>
  <si>
    <t>P00001W7ZL</t>
  </si>
  <si>
    <t>D00002G08</t>
  </si>
  <si>
    <t>133</t>
  </si>
  <si>
    <t>P00001W7XH</t>
  </si>
  <si>
    <t>D00002G01</t>
  </si>
  <si>
    <t>134</t>
  </si>
  <si>
    <t>P00001W93W</t>
  </si>
  <si>
    <t>D00002G3D</t>
  </si>
  <si>
    <t>135</t>
  </si>
  <si>
    <t>P00001W8C5</t>
  </si>
  <si>
    <t>D00002G15</t>
  </si>
  <si>
    <t>136</t>
  </si>
  <si>
    <t>P00001W94Q</t>
  </si>
  <si>
    <t>D00002G3G</t>
  </si>
  <si>
    <t>137</t>
  </si>
  <si>
    <t>P00001W80K</t>
  </si>
  <si>
    <t>D00002G0C</t>
  </si>
  <si>
    <t>138</t>
  </si>
  <si>
    <t>139</t>
  </si>
  <si>
    <t>P00001W88P</t>
  </si>
  <si>
    <t>D00002G0W</t>
  </si>
  <si>
    <t>PG00002GK9</t>
  </si>
  <si>
    <t>P00001WGGC</t>
  </si>
  <si>
    <t>S000025I5</t>
  </si>
  <si>
    <t>D00002GDM</t>
  </si>
  <si>
    <t>P00001WGHX</t>
  </si>
  <si>
    <t>D00002GDV</t>
  </si>
  <si>
    <t>P00001WG03</t>
  </si>
  <si>
    <t>D00002GAN</t>
  </si>
  <si>
    <t>P00001WG5O</t>
  </si>
  <si>
    <t>D00002GBM</t>
  </si>
  <si>
    <t>P00001WGG2</t>
  </si>
  <si>
    <t>D00002GDJ</t>
  </si>
  <si>
    <t>P00001WG1L</t>
  </si>
  <si>
    <t>D00002GAV</t>
  </si>
  <si>
    <t>P00001WG7J</t>
  </si>
  <si>
    <t>D00002GC0</t>
  </si>
  <si>
    <t>P00001WG10</t>
  </si>
  <si>
    <t>D00002GAU</t>
  </si>
  <si>
    <t>P00001WGH7</t>
  </si>
  <si>
    <t>D00002GDR</t>
  </si>
  <si>
    <t>P00001WG3Y</t>
  </si>
  <si>
    <t>D00002GBB</t>
  </si>
  <si>
    <t>P00001WGEI</t>
  </si>
  <si>
    <t>D00002GDA</t>
  </si>
  <si>
    <t>P00001WGHN</t>
  </si>
  <si>
    <t>D00002GDT</t>
  </si>
  <si>
    <t>PG00002H3F</t>
  </si>
  <si>
    <t>P00001WQVI</t>
  </si>
  <si>
    <t>S000025P6</t>
  </si>
  <si>
    <t>D00002GOX</t>
  </si>
  <si>
    <t>P00001WQR4</t>
  </si>
  <si>
    <t>D00002GOM</t>
  </si>
  <si>
    <t>P00001WQXA</t>
  </si>
  <si>
    <t>D00002GP2</t>
  </si>
  <si>
    <t>P00001WRDO</t>
  </si>
  <si>
    <t>D00002GQF</t>
  </si>
  <si>
    <t>Me Linh Point Tower D1</t>
  </si>
  <si>
    <t>P00001WRSF</t>
  </si>
  <si>
    <t>D00002GRH</t>
  </si>
  <si>
    <t>P00001WRI5</t>
  </si>
  <si>
    <t>D00002GQR</t>
  </si>
  <si>
    <t>P00001WRPH</t>
  </si>
  <si>
    <t>D00002GRB</t>
  </si>
  <si>
    <t>P00001WRU4</t>
  </si>
  <si>
    <t>D00002GRN</t>
  </si>
  <si>
    <t>P00001WRO1</t>
  </si>
  <si>
    <t>D00002GR8</t>
  </si>
  <si>
    <t>P00001WQUS</t>
  </si>
  <si>
    <t>D00002GOT</t>
  </si>
  <si>
    <t>P00001WRF5</t>
  </si>
  <si>
    <t>D00002GQK</t>
  </si>
  <si>
    <t>P00001WR1R</t>
  </si>
  <si>
    <t>D00002GPF</t>
  </si>
  <si>
    <t>P00001WRQU</t>
  </si>
  <si>
    <t>D00002GRE</t>
  </si>
  <si>
    <t>P00001WR47</t>
  </si>
  <si>
    <t>D00002GPJ</t>
  </si>
  <si>
    <t>P00001WRUT</t>
  </si>
  <si>
    <t>D00002GRO</t>
  </si>
  <si>
    <t>PG00002HFL</t>
  </si>
  <si>
    <t>P00001WYUC</t>
  </si>
  <si>
    <t>S000025XG</t>
  </si>
  <si>
    <t>D00002GZ0</t>
  </si>
  <si>
    <t>P00001WZB1</t>
  </si>
  <si>
    <t>D00002H1P</t>
  </si>
  <si>
    <t>P00001WZAJ</t>
  </si>
  <si>
    <t>D00002H1N</t>
  </si>
  <si>
    <t>P00001WYV6</t>
  </si>
  <si>
    <t>D00002GZ3</t>
  </si>
  <si>
    <t>P00001WZ44</t>
  </si>
  <si>
    <t>D00002H0O</t>
  </si>
  <si>
    <t>P00001WZ28</t>
  </si>
  <si>
    <t>D00002H0D</t>
  </si>
  <si>
    <t>P00001WZ87</t>
  </si>
  <si>
    <t>D00002H19</t>
  </si>
  <si>
    <t>P00001WZ9D</t>
  </si>
  <si>
    <t>D00002H1H</t>
  </si>
  <si>
    <t>P00001WZ7M</t>
  </si>
  <si>
    <t>D00002H16</t>
  </si>
  <si>
    <t>P00001WZ30</t>
  </si>
  <si>
    <t>D00002H0E</t>
  </si>
  <si>
    <t>P00001WYZB</t>
  </si>
  <si>
    <t>D00002GZU</t>
  </si>
  <si>
    <t>P00001WYV1</t>
  </si>
  <si>
    <t>D00002GZ2</t>
  </si>
  <si>
    <t>P00001WZ00</t>
  </si>
  <si>
    <t>D00002GZY</t>
  </si>
  <si>
    <t>P00001WZBY</t>
  </si>
  <si>
    <t>D00002H1W</t>
  </si>
  <si>
    <t>P00001WZ8S</t>
  </si>
  <si>
    <t>D00002H1E</t>
  </si>
  <si>
    <t>P00001WYYH</t>
  </si>
  <si>
    <t>D00002GZN</t>
  </si>
  <si>
    <t>P00001WZ6V</t>
  </si>
  <si>
    <t>D00002H11</t>
  </si>
  <si>
    <t>PG00002HWZ</t>
  </si>
  <si>
    <t>P00001X94P</t>
  </si>
  <si>
    <t>S00002644</t>
  </si>
  <si>
    <t>D00002HCA</t>
  </si>
  <si>
    <t>P00001X8YL</t>
  </si>
  <si>
    <t>D00002HBT</t>
  </si>
  <si>
    <t>P00001X96M</t>
  </si>
  <si>
    <t>D00002HCD</t>
  </si>
  <si>
    <t>P00001XA0Z</t>
  </si>
  <si>
    <t>D00002HEV</t>
  </si>
  <si>
    <t>P00001X980</t>
  </si>
  <si>
    <t>D00002HCI</t>
  </si>
  <si>
    <t>P00001X8V0</t>
  </si>
  <si>
    <t>D00002HBJ</t>
  </si>
  <si>
    <t>P00001X95J</t>
  </si>
  <si>
    <t>D00002HCC</t>
  </si>
  <si>
    <t>PG00002IB0</t>
  </si>
  <si>
    <t>P00001XHO0</t>
  </si>
  <si>
    <t>S000026B7</t>
  </si>
  <si>
    <t>D00002HOD</t>
  </si>
  <si>
    <t>P00001XHK8</t>
  </si>
  <si>
    <t>D00002HNV</t>
  </si>
  <si>
    <t>P00001XHME</t>
  </si>
  <si>
    <t>D00002HO5</t>
  </si>
  <si>
    <t>P00001XHN1</t>
  </si>
  <si>
    <t>D00002HO8</t>
  </si>
  <si>
    <t>P00001XHLT</t>
  </si>
  <si>
    <t>D00002HO1</t>
  </si>
  <si>
    <t>P00001XHOB</t>
  </si>
  <si>
    <t>D00002HOF</t>
  </si>
  <si>
    <t>P00001XI1X</t>
  </si>
  <si>
    <t>D00002HQO</t>
  </si>
  <si>
    <t>P00001XI19</t>
  </si>
  <si>
    <t>D00002HQI</t>
  </si>
  <si>
    <t>P00001XHT7</t>
  </si>
  <si>
    <t>D00002HPB</t>
  </si>
  <si>
    <t>P00001XI0M</t>
  </si>
  <si>
    <t>D00002HQD</t>
  </si>
  <si>
    <t>P00001XHWQ</t>
  </si>
  <si>
    <t>D00002HPT</t>
  </si>
  <si>
    <t>P00001XHQJ</t>
  </si>
  <si>
    <t>D00002HOT</t>
  </si>
  <si>
    <t>P00001XHQ0</t>
  </si>
  <si>
    <t>D00002HOQ</t>
  </si>
  <si>
    <t>P00001XHSN</t>
  </si>
  <si>
    <t>D00002HP6</t>
  </si>
  <si>
    <t>PG00002ITO</t>
  </si>
  <si>
    <t>P00001XT7Y</t>
  </si>
  <si>
    <t>S000026JE</t>
  </si>
  <si>
    <t>D00002I4O</t>
  </si>
  <si>
    <t>P00001XSN8</t>
  </si>
  <si>
    <t>D00002I35</t>
  </si>
  <si>
    <t>P00001XT7J</t>
  </si>
  <si>
    <t>D00002I4M</t>
  </si>
  <si>
    <t>P00001XSUM</t>
  </si>
  <si>
    <t>D00002I3O</t>
  </si>
  <si>
    <t>P00001XTAD</t>
  </si>
  <si>
    <t>D00002I4U</t>
  </si>
  <si>
    <t>P00001XT15</t>
  </si>
  <si>
    <t>D00002I47</t>
  </si>
  <si>
    <t>P00001XT0U</t>
  </si>
  <si>
    <t>D00002I45</t>
  </si>
  <si>
    <t>P00001XSAA</t>
  </si>
  <si>
    <t>D00002I24</t>
  </si>
  <si>
    <t>P00001XSQF</t>
  </si>
  <si>
    <t>D00002I3D</t>
  </si>
  <si>
    <t>P00001XSDU</t>
  </si>
  <si>
    <t>D00002I2E</t>
  </si>
  <si>
    <t>PG00002J55</t>
  </si>
  <si>
    <t>P00001Y0GM</t>
  </si>
  <si>
    <t>S000026QQ</t>
  </si>
  <si>
    <t>D00002IDP</t>
  </si>
  <si>
    <t>P00001Y0EE</t>
  </si>
  <si>
    <t>D00002ID9</t>
  </si>
  <si>
    <t>P00001Y0OD</t>
  </si>
  <si>
    <t>D00002IF1</t>
  </si>
  <si>
    <t>P00001Y0BJ</t>
  </si>
  <si>
    <t>D00002ICS</t>
  </si>
  <si>
    <t>P00001Y091</t>
  </si>
  <si>
    <t>D00002ICC</t>
  </si>
  <si>
    <t>P00001Y0PR</t>
  </si>
  <si>
    <t>D00002IFA</t>
  </si>
  <si>
    <t>P00001Y08Q</t>
  </si>
  <si>
    <t>D00002ICB</t>
  </si>
  <si>
    <t>P00001Y0CA</t>
  </si>
  <si>
    <t>D00002ICX</t>
  </si>
  <si>
    <t>P00001Y0CH</t>
  </si>
  <si>
    <t>D00002ICZ</t>
  </si>
  <si>
    <t>PG00002JNZ</t>
  </si>
  <si>
    <t>P00001YBOP</t>
  </si>
  <si>
    <t>S000026Y3</t>
  </si>
  <si>
    <t>D00002IQC</t>
  </si>
  <si>
    <t>P00001YBSZ</t>
  </si>
  <si>
    <t>D00002IQO</t>
  </si>
  <si>
    <t>P00001YCN4</t>
  </si>
  <si>
    <t>D00002ISZ</t>
  </si>
  <si>
    <t>P00001YBWD</t>
  </si>
  <si>
    <t>D00002IQY</t>
  </si>
  <si>
    <t>P00001YCL0</t>
  </si>
  <si>
    <t>D00002ISS</t>
  </si>
  <si>
    <t>P00001YC3B</t>
  </si>
  <si>
    <t>D00002IRF</t>
  </si>
  <si>
    <t>P00001YCCF</t>
  </si>
  <si>
    <t>D00002IS6</t>
  </si>
  <si>
    <t>P00001YCQE</t>
  </si>
  <si>
    <t>D00002ITA</t>
  </si>
  <si>
    <t>PG00002S85</t>
  </si>
  <si>
    <t>P000023FLP</t>
  </si>
  <si>
    <t>S00002AWO</t>
  </si>
  <si>
    <t>D00002P5K</t>
  </si>
  <si>
    <t>03/07/2022</t>
  </si>
  <si>
    <t>02/07/2022</t>
  </si>
  <si>
    <t>P000023FZZ</t>
  </si>
  <si>
    <t>D00002P88</t>
  </si>
  <si>
    <t>P000023FOH</t>
  </si>
  <si>
    <t>D00002P5Y</t>
  </si>
  <si>
    <t>P000023FV7</t>
  </si>
  <si>
    <t>D00002P7A</t>
  </si>
  <si>
    <t>P000023FYG</t>
  </si>
  <si>
    <t>D00002P7U</t>
  </si>
  <si>
    <t>P000023FZ7</t>
  </si>
  <si>
    <t>D00002P82</t>
  </si>
  <si>
    <t>P000023G0W</t>
  </si>
  <si>
    <t>D00002P8F</t>
  </si>
  <si>
    <t>P000023FMB</t>
  </si>
  <si>
    <t>D00002P5N</t>
  </si>
  <si>
    <t>P000023FNX</t>
  </si>
  <si>
    <t>D00002P5X</t>
  </si>
  <si>
    <t>PG00002SQZ</t>
  </si>
  <si>
    <t>P000023R9C</t>
  </si>
  <si>
    <t>S00002B3J</t>
  </si>
  <si>
    <t>D00002PJB</t>
  </si>
  <si>
    <t>04/07/2022</t>
  </si>
  <si>
    <t>07/07/2022</t>
  </si>
  <si>
    <t>06/07/2022</t>
  </si>
  <si>
    <t>P000023S66</t>
  </si>
  <si>
    <t>D00002PLM</t>
  </si>
  <si>
    <t>P000023RUB</t>
  </si>
  <si>
    <t>D00002PKT</t>
  </si>
  <si>
    <t>P000023RSL</t>
  </si>
  <si>
    <t>D00002PKN</t>
  </si>
  <si>
    <t>P000023RGS</t>
  </si>
  <si>
    <t>D00002PJS</t>
  </si>
  <si>
    <t>P000023S91</t>
  </si>
  <si>
    <t>D00002PLT</t>
  </si>
  <si>
    <t>P000023RZR</t>
  </si>
  <si>
    <t>D00002PL7</t>
  </si>
  <si>
    <t>P000023S5G</t>
  </si>
  <si>
    <t>D00002PLL</t>
  </si>
  <si>
    <t>P000023RR8</t>
  </si>
  <si>
    <t>D00002PKJ</t>
  </si>
  <si>
    <t>P000023RY4</t>
  </si>
  <si>
    <t>D00002PL3</t>
  </si>
  <si>
    <t>P000023RO0</t>
  </si>
  <si>
    <t>D00002PK9</t>
  </si>
  <si>
    <t>P000023S9Y</t>
  </si>
  <si>
    <t>D00002PLX</t>
  </si>
  <si>
    <t>P000023SFK</t>
  </si>
  <si>
    <t>D00002PMC</t>
  </si>
  <si>
    <t>P000023RKN</t>
  </si>
  <si>
    <t>D00002PK3</t>
  </si>
  <si>
    <t>P000023SEP</t>
  </si>
  <si>
    <t>D00002PMB</t>
  </si>
  <si>
    <t>PG00002T9B</t>
  </si>
  <si>
    <t>P00002401Z</t>
  </si>
  <si>
    <t>S00002BBL</t>
  </si>
  <si>
    <t>D00002PTO</t>
  </si>
  <si>
    <t>10/07/2022</t>
  </si>
  <si>
    <t>09/07/2022</t>
  </si>
  <si>
    <t>P0000240B5</t>
  </si>
  <si>
    <t>D00002PVA</t>
  </si>
  <si>
    <t>P0000240H1</t>
  </si>
  <si>
    <t>D00002PWC</t>
  </si>
  <si>
    <t>P0000240I2</t>
  </si>
  <si>
    <t>D00002PWK</t>
  </si>
  <si>
    <t>P00002402Y</t>
  </si>
  <si>
    <t>D00002PTU</t>
  </si>
  <si>
    <t>P0000240JW</t>
  </si>
  <si>
    <t>D00002PWW</t>
  </si>
  <si>
    <t>P0000240J1</t>
  </si>
  <si>
    <t>D00002PWP</t>
  </si>
  <si>
    <t>P00002405C</t>
  </si>
  <si>
    <t>D00002PU6</t>
  </si>
  <si>
    <t>P0000240BB</t>
  </si>
  <si>
    <t>D00002PVD</t>
  </si>
  <si>
    <t>P00002403L</t>
  </si>
  <si>
    <t>D00002PTX</t>
  </si>
  <si>
    <t>P0000240FD</t>
  </si>
  <si>
    <t>D00002PW1</t>
  </si>
  <si>
    <t>P0000240GE</t>
  </si>
  <si>
    <t>D00002PW7</t>
  </si>
  <si>
    <t>PG00002TT4</t>
  </si>
  <si>
    <t>P000024CUQ</t>
  </si>
  <si>
    <t>S00002BJ2</t>
  </si>
  <si>
    <t>D00002QAM</t>
  </si>
  <si>
    <t>11/07/2022</t>
  </si>
  <si>
    <t>14/07/2022</t>
  </si>
  <si>
    <t>13/07/2022</t>
  </si>
  <si>
    <t>P000024C15</t>
  </si>
  <si>
    <t>D00002Q8D</t>
  </si>
  <si>
    <t>P000024C7Y</t>
  </si>
  <si>
    <t>D00002Q8W</t>
  </si>
  <si>
    <t>P000024COS</t>
  </si>
  <si>
    <t>D00002QA7</t>
  </si>
  <si>
    <t>P000024CY0</t>
  </si>
  <si>
    <t>D00002QAW</t>
  </si>
  <si>
    <t>P000024CXS</t>
  </si>
  <si>
    <t>D00002QAU</t>
  </si>
  <si>
    <t>P000024CYP</t>
  </si>
  <si>
    <t>D00002QAY</t>
  </si>
  <si>
    <t>P000024C1J</t>
  </si>
  <si>
    <t>D00002Q8F</t>
  </si>
  <si>
    <t>P000024C26</t>
  </si>
  <si>
    <t>D00002Q8I</t>
  </si>
  <si>
    <t>P000024CTB</t>
  </si>
  <si>
    <t>D00002QAI</t>
  </si>
  <si>
    <t>P000024CUA</t>
  </si>
  <si>
    <t>D00002QAK</t>
  </si>
  <si>
    <t>P000024CNT</t>
  </si>
  <si>
    <t>D00002QA4</t>
  </si>
  <si>
    <t>PG00002U8E</t>
  </si>
  <si>
    <t>P000024KE4</t>
  </si>
  <si>
    <t>S00002BR9</t>
  </si>
  <si>
    <t>D00002QIT</t>
  </si>
  <si>
    <t>17/07/2022</t>
  </si>
  <si>
    <t>16/07/2022</t>
  </si>
  <si>
    <t>P000024KOI</t>
  </si>
  <si>
    <t>D00002QKK</t>
  </si>
  <si>
    <t>P000024KFY</t>
  </si>
  <si>
    <t>D00002QJ6</t>
  </si>
  <si>
    <t>P000024KKS</t>
  </si>
  <si>
    <t>D00002QJZ</t>
  </si>
  <si>
    <t>P000024KB4</t>
  </si>
  <si>
    <t>D00002QIA</t>
  </si>
  <si>
    <t>P000024KP6</t>
  </si>
  <si>
    <t>D00002QKQ</t>
  </si>
  <si>
    <t>P000024KKA</t>
  </si>
  <si>
    <t>D00002QJX</t>
  </si>
  <si>
    <t>PG00002UUS</t>
  </si>
  <si>
    <t>P000024WNO</t>
  </si>
  <si>
    <t>S00002BYH</t>
  </si>
  <si>
    <t>D00002QYQ</t>
  </si>
  <si>
    <t>18/07/2022</t>
  </si>
  <si>
    <t>21/07/2022</t>
  </si>
  <si>
    <t>20/07/2022</t>
  </si>
  <si>
    <t>P000024WWJ</t>
  </si>
  <si>
    <t>D00002QZE</t>
  </si>
  <si>
    <t>P000024WMZ</t>
  </si>
  <si>
    <t>D00002QYN</t>
  </si>
  <si>
    <t>P000024WCI</t>
  </si>
  <si>
    <t>D00002QXW</t>
  </si>
  <si>
    <t>P000024WTB</t>
  </si>
  <si>
    <t>D00002QZ5</t>
  </si>
  <si>
    <t>P000024WVN</t>
  </si>
  <si>
    <t>D00002QZB</t>
  </si>
  <si>
    <t>P000024VSD</t>
  </si>
  <si>
    <t>D00002QWC</t>
  </si>
  <si>
    <t>P000024W1H</t>
  </si>
  <si>
    <t>D00002QWZ</t>
  </si>
  <si>
    <t>P000024WL9</t>
  </si>
  <si>
    <t>D00002QYK</t>
  </si>
  <si>
    <t>P000024VYH</t>
  </si>
  <si>
    <t>D00002QWQ</t>
  </si>
  <si>
    <t>P000024VXJ</t>
  </si>
  <si>
    <t>D00002QWN</t>
  </si>
  <si>
    <t>P000024WQQ</t>
  </si>
  <si>
    <t>D00002QYX</t>
  </si>
  <si>
    <t>PG00002UUV</t>
  </si>
  <si>
    <t>P000024WZB</t>
  </si>
  <si>
    <t>D00002QZM</t>
  </si>
  <si>
    <t>1B01</t>
  </si>
  <si>
    <t>Opal B1-SH02 DA BD</t>
  </si>
  <si>
    <t>CHI NHÁNH CÔNG TY CỔ PHẦN SEVEN SYSTEM VIỆT NAM TẠI BÌNH DƯƠNG</t>
  </si>
  <si>
    <t>PG00002VA1</t>
  </si>
  <si>
    <t>P0000254I8</t>
  </si>
  <si>
    <t>S00002C6G</t>
  </si>
  <si>
    <t>D00002R6Y</t>
  </si>
  <si>
    <t>24/07/2022</t>
  </si>
  <si>
    <t>23/07/2022</t>
  </si>
  <si>
    <t>P0000254YQ</t>
  </si>
  <si>
    <t>D00002R9L</t>
  </si>
  <si>
    <t>P0000254YF</t>
  </si>
  <si>
    <t>D00002R9J</t>
  </si>
  <si>
    <t>P0000254QY</t>
  </si>
  <si>
    <t>D00002R8G</t>
  </si>
  <si>
    <t>P0000254Q8</t>
  </si>
  <si>
    <t>D00002R8D</t>
  </si>
  <si>
    <t>P0000254XL</t>
  </si>
  <si>
    <t>D00002R9D</t>
  </si>
  <si>
    <t>P0000254OA</t>
  </si>
  <si>
    <t>D00002R7Y</t>
  </si>
  <si>
    <t>1033</t>
  </si>
  <si>
    <t>Botanica Premier TB</t>
  </si>
  <si>
    <t>P000025517</t>
  </si>
  <si>
    <t>D00002RA0</t>
  </si>
  <si>
    <t>P0000254ZN</t>
  </si>
  <si>
    <t>D00002R9R</t>
  </si>
  <si>
    <t>P0000254ZD</t>
  </si>
  <si>
    <t>D00002R9Q</t>
  </si>
  <si>
    <t>P0000254TS</t>
  </si>
  <si>
    <t>D00002R8T</t>
  </si>
  <si>
    <t>P0000254JN</t>
  </si>
  <si>
    <t>D00002R77</t>
  </si>
  <si>
    <t>P0000254LX</t>
  </si>
  <si>
    <t>D00002R7K</t>
  </si>
  <si>
    <t>P0000254XR</t>
  </si>
  <si>
    <t>D00002R9F</t>
  </si>
  <si>
    <t>PG00002VYC</t>
  </si>
  <si>
    <t>P000025HBF</t>
  </si>
  <si>
    <t>S00002CDU</t>
  </si>
  <si>
    <t>D00002RNK</t>
  </si>
  <si>
    <t>25/07/2022</t>
  </si>
  <si>
    <t>28/07/2022</t>
  </si>
  <si>
    <t>27/07/2022</t>
  </si>
  <si>
    <t>P000025HCX</t>
  </si>
  <si>
    <t>D00002RNO</t>
  </si>
  <si>
    <t>P000025HF7</t>
  </si>
  <si>
    <t>D00002RNV</t>
  </si>
  <si>
    <t>P000025GZP</t>
  </si>
  <si>
    <t>D00002RMQ</t>
  </si>
  <si>
    <t>P000025GQ6</t>
  </si>
  <si>
    <t>D00002RM2</t>
  </si>
  <si>
    <t>P000025H5L</t>
  </si>
  <si>
    <t>D00002RN6</t>
  </si>
  <si>
    <t>P000025GTZ</t>
  </si>
  <si>
    <t>D00002RM9</t>
  </si>
  <si>
    <t>P000025H4S</t>
  </si>
  <si>
    <t>D00002RN5</t>
  </si>
  <si>
    <t>P000025HM0</t>
  </si>
  <si>
    <t>D00002ROC</t>
  </si>
  <si>
    <t>P000025HJC</t>
  </si>
  <si>
    <t>D00002RO4</t>
  </si>
  <si>
    <t>P000025GJK</t>
  </si>
  <si>
    <t>D00002RLH</t>
  </si>
  <si>
    <t>P000025HN7</t>
  </si>
  <si>
    <t>D00002ROH</t>
  </si>
  <si>
    <t>PG00002WEQ</t>
  </si>
  <si>
    <t>P000025PJA</t>
  </si>
  <si>
    <t>S00002CLH</t>
  </si>
  <si>
    <t>D00002RYU</t>
  </si>
  <si>
    <t>31/07/2022</t>
  </si>
  <si>
    <t>30/07/2022</t>
  </si>
  <si>
    <t>P000025PCB</t>
  </si>
  <si>
    <t>D00002RXN</t>
  </si>
  <si>
    <t>P000025P1O</t>
  </si>
  <si>
    <t>D00002RVU</t>
  </si>
  <si>
    <t>P000025P9T</t>
  </si>
  <si>
    <t>D00002RXA</t>
  </si>
  <si>
    <t>P000025PHQ</t>
  </si>
  <si>
    <t>D00002RYM</t>
  </si>
  <si>
    <t>P000025PF2</t>
  </si>
  <si>
    <t>D00002RY3</t>
  </si>
  <si>
    <t>P000025P2T</t>
  </si>
  <si>
    <t>D00002RW1</t>
  </si>
  <si>
    <t>P000025P3D</t>
  </si>
  <si>
    <t>D00002RW3</t>
  </si>
  <si>
    <t>P000025PBX</t>
  </si>
  <si>
    <t>D00002RXM</t>
  </si>
  <si>
    <t>P000025PED</t>
  </si>
  <si>
    <t>D00002RY0</t>
  </si>
  <si>
    <t>P000025PIR</t>
  </si>
  <si>
    <t>D00002RYS</t>
  </si>
  <si>
    <t>PG00002WET</t>
  </si>
  <si>
    <t>P000025PKM</t>
  </si>
  <si>
    <t>D00002RZ1</t>
  </si>
  <si>
    <t>P000025P4Q</t>
  </si>
  <si>
    <t>D00002RWC</t>
  </si>
  <si>
    <t>P000025P5Q</t>
  </si>
  <si>
    <t>D00002RWI</t>
  </si>
  <si>
    <t>P000025PK7</t>
  </si>
  <si>
    <t>D00002RYZ</t>
  </si>
  <si>
    <t>TINH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</si>
</sst>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_(* #,##0.0000_);_(* \(#,##0.0000\);_(* &quot;-&quot;??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sz val="13"/>
      <color theme="1"/>
      <name val="Calibri"/>
      <family val="2"/>
      <scheme val="minor"/>
    </font>
    <font>
      <sz val="11"/>
      <name val="Calibri"/>
      <family val="2"/>
    </font>
    <font>
      <sz val="11"/>
      <name val="Calibri"/>
      <family val="2"/>
      <scheme val="minor"/>
    </font>
    <font>
      <b/>
      <sz val="11"/>
      <color indexed="8"/>
      <name val="Calibri"/>
      <family val="2"/>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0" fontId="6" fillId="0" borderId="0"/>
  </cellStyleXfs>
  <cellXfs count="62">
    <xf numFmtId="0" fontId="0" fillId="0" borderId="0" xfId="0"/>
    <xf numFmtId="0" fontId="0" fillId="2" borderId="0" xfId="0" applyFill="1"/>
    <xf numFmtId="0" fontId="0" fillId="0" borderId="1" xfId="0" applyBorder="1"/>
    <xf numFmtId="0" fontId="4" fillId="0" borderId="0" xfId="0" applyFont="1"/>
    <xf numFmtId="0" fontId="4" fillId="0" borderId="1" xfId="0" applyFont="1" applyBorder="1" applyAlignment="1">
      <alignment horizontal="center"/>
    </xf>
    <xf numFmtId="0" fontId="4" fillId="0" borderId="1" xfId="0" applyFont="1" applyFill="1" applyBorder="1"/>
    <xf numFmtId="0" fontId="4" fillId="0" borderId="1" xfId="0" applyFont="1" applyBorder="1"/>
    <xf numFmtId="0" fontId="4" fillId="0" borderId="0" xfId="0" applyFont="1" applyAlignment="1">
      <alignment horizontal="center"/>
    </xf>
    <xf numFmtId="0" fontId="7" fillId="0" borderId="1" xfId="2" applyNumberFormat="1" applyFont="1" applyFill="1" applyBorder="1" applyAlignment="1">
      <alignment horizontal="left"/>
    </xf>
    <xf numFmtId="164" fontId="0" fillId="0" borderId="1" xfId="1" applyNumberFormat="1" applyFont="1" applyBorder="1"/>
    <xf numFmtId="164" fontId="0" fillId="0" borderId="1" xfId="0" applyNumberFormat="1" applyBorder="1"/>
    <xf numFmtId="0" fontId="4" fillId="0" borderId="0" xfId="0" applyFont="1" applyFill="1"/>
    <xf numFmtId="0" fontId="0" fillId="0" borderId="1" xfId="0" applyFill="1" applyBorder="1"/>
    <xf numFmtId="0" fontId="0" fillId="0" borderId="0" xfId="0" applyAlignment="1">
      <alignment wrapText="1"/>
    </xf>
    <xf numFmtId="0" fontId="0" fillId="2" borderId="0" xfId="0" applyFill="1" applyAlignment="1">
      <alignment wrapText="1"/>
    </xf>
    <xf numFmtId="0" fontId="2" fillId="2" borderId="0" xfId="0" applyFont="1" applyFill="1" applyAlignment="1">
      <alignment wrapText="1"/>
    </xf>
    <xf numFmtId="0" fontId="0" fillId="2" borderId="0" xfId="0" applyFill="1" applyAlignment="1">
      <alignment horizontal="center"/>
    </xf>
    <xf numFmtId="0" fontId="2" fillId="2" borderId="0" xfId="0" applyFont="1" applyFill="1" applyAlignment="1">
      <alignment horizontal="center" wrapText="1"/>
    </xf>
    <xf numFmtId="0" fontId="3"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3" fillId="0" borderId="0" xfId="0" applyFont="1" applyFill="1" applyAlignment="1">
      <alignment horizontal="center" vertical="center"/>
    </xf>
    <xf numFmtId="0" fontId="2" fillId="0" borderId="1" xfId="0" applyFont="1" applyFill="1" applyBorder="1" applyAlignment="1">
      <alignment horizontal="center" vertical="center"/>
    </xf>
    <xf numFmtId="0" fontId="0" fillId="0" borderId="1" xfId="0" applyFill="1" applyBorder="1" applyAlignment="1">
      <alignment horizontal="center"/>
    </xf>
    <xf numFmtId="164" fontId="0" fillId="0" borderId="0" xfId="1" applyNumberFormat="1" applyFont="1"/>
    <xf numFmtId="164" fontId="0" fillId="2" borderId="0" xfId="1" applyNumberFormat="1" applyFont="1" applyFill="1" applyAlignment="1">
      <alignment wrapText="1"/>
    </xf>
    <xf numFmtId="164" fontId="0" fillId="2" borderId="0" xfId="1" applyNumberFormat="1" applyFont="1" applyFill="1"/>
    <xf numFmtId="164" fontId="2" fillId="0" borderId="0" xfId="1" applyNumberFormat="1" applyFont="1"/>
    <xf numFmtId="164" fontId="8" fillId="0" borderId="0" xfId="1" applyNumberFormat="1" applyFont="1"/>
    <xf numFmtId="0" fontId="8" fillId="2" borderId="0" xfId="0" applyFont="1" applyFill="1" applyAlignment="1">
      <alignment wrapText="1"/>
    </xf>
    <xf numFmtId="0" fontId="8" fillId="0" borderId="0" xfId="0" applyFont="1" applyAlignment="1">
      <alignment wrapText="1"/>
    </xf>
    <xf numFmtId="164" fontId="8" fillId="2" borderId="0" xfId="1" applyNumberFormat="1" applyFont="1" applyFill="1" applyAlignment="1">
      <alignment wrapText="1"/>
    </xf>
    <xf numFmtId="0" fontId="8" fillId="2" borderId="0" xfId="0" applyFont="1" applyFill="1" applyAlignment="1">
      <alignment horizontal="center" wrapText="1"/>
    </xf>
    <xf numFmtId="0" fontId="0" fillId="0" borderId="1" xfId="0" applyBorder="1" applyAlignment="1">
      <alignment horizontal="center"/>
    </xf>
    <xf numFmtId="0" fontId="8" fillId="2" borderId="1" xfId="0" applyFont="1" applyFill="1" applyBorder="1" applyAlignment="1">
      <alignment horizontal="center" wrapText="1"/>
    </xf>
    <xf numFmtId="0" fontId="8" fillId="2" borderId="1" xfId="0" applyFont="1" applyFill="1" applyBorder="1" applyAlignment="1">
      <alignment wrapText="1"/>
    </xf>
    <xf numFmtId="0" fontId="0" fillId="2" borderId="1" xfId="0" applyFill="1" applyBorder="1"/>
    <xf numFmtId="0" fontId="3" fillId="0" borderId="0" xfId="0" applyFont="1"/>
    <xf numFmtId="164" fontId="3" fillId="0" borderId="0" xfId="1" applyNumberFormat="1" applyFont="1"/>
    <xf numFmtId="0" fontId="2" fillId="0" borderId="0" xfId="0" applyFont="1" applyAlignment="1">
      <alignment horizontal="center" wrapText="1"/>
    </xf>
    <xf numFmtId="0" fontId="2" fillId="2" borderId="1" xfId="0" applyFont="1" applyFill="1" applyBorder="1" applyAlignment="1">
      <alignment horizontal="center" wrapText="1"/>
    </xf>
    <xf numFmtId="0" fontId="2" fillId="0" borderId="0" xfId="0" applyFont="1" applyAlignment="1">
      <alignment horizontal="center"/>
    </xf>
    <xf numFmtId="0" fontId="0" fillId="2" borderId="1" xfId="0" applyFill="1" applyBorder="1" applyAlignment="1">
      <alignment horizontal="center"/>
    </xf>
    <xf numFmtId="0" fontId="0" fillId="2" borderId="1" xfId="0" applyFill="1" applyBorder="1" applyAlignment="1">
      <alignment horizontal="right"/>
    </xf>
    <xf numFmtId="164" fontId="0" fillId="2" borderId="1" xfId="1" applyNumberFormat="1" applyFont="1" applyFill="1" applyBorder="1" applyAlignment="1">
      <alignment horizontal="right"/>
    </xf>
    <xf numFmtId="164" fontId="0" fillId="2" borderId="1" xfId="0" applyNumberFormat="1" applyFill="1" applyBorder="1" applyAlignment="1">
      <alignment horizontal="right"/>
    </xf>
    <xf numFmtId="0" fontId="2" fillId="0" borderId="1" xfId="0" applyFont="1" applyBorder="1" applyAlignment="1">
      <alignment horizontal="center"/>
    </xf>
    <xf numFmtId="0" fontId="2" fillId="0" borderId="1" xfId="0" applyFont="1" applyBorder="1" applyAlignment="1">
      <alignment horizontal="center" wrapText="1"/>
    </xf>
    <xf numFmtId="0" fontId="2" fillId="0" borderId="0" xfId="0" applyFont="1" applyBorder="1" applyAlignment="1">
      <alignment horizontal="center"/>
    </xf>
    <xf numFmtId="0" fontId="2" fillId="0" borderId="0" xfId="0" applyFont="1"/>
    <xf numFmtId="0" fontId="0" fillId="0" borderId="0" xfId="0" applyBorder="1"/>
    <xf numFmtId="0" fontId="0" fillId="0" borderId="0" xfId="0" applyFill="1"/>
    <xf numFmtId="165" fontId="0" fillId="0" borderId="0" xfId="1" applyNumberFormat="1" applyFont="1"/>
    <xf numFmtId="165" fontId="0" fillId="2" borderId="0" xfId="1" applyNumberFormat="1" applyFont="1" applyFill="1"/>
    <xf numFmtId="165" fontId="0" fillId="0" borderId="0" xfId="1" applyNumberFormat="1" applyFont="1" applyFill="1"/>
    <xf numFmtId="164" fontId="5" fillId="2" borderId="0" xfId="1" applyNumberFormat="1" applyFont="1" applyFill="1"/>
    <xf numFmtId="14" fontId="0" fillId="0" borderId="0" xfId="0" applyNumberFormat="1"/>
    <xf numFmtId="14" fontId="0" fillId="2" borderId="0" xfId="0" applyNumberFormat="1" applyFill="1"/>
    <xf numFmtId="164" fontId="0" fillId="0" borderId="0" xfId="0" applyNumberFormat="1"/>
    <xf numFmtId="0" fontId="5" fillId="0" borderId="0" xfId="0" applyFont="1" applyAlignment="1">
      <alignment horizontal="center"/>
    </xf>
    <xf numFmtId="0" fontId="3" fillId="0" borderId="0" xfId="0" applyFont="1" applyAlignment="1">
      <alignment horizontal="center"/>
    </xf>
    <xf numFmtId="164" fontId="0" fillId="2" borderId="0" xfId="0" applyNumberFormat="1" applyFill="1"/>
    <xf numFmtId="0" fontId="0" fillId="0" borderId="0" xfId="0" applyAlignment="1">
      <alignment horizontal="center"/>
    </xf>
  </cellXfs>
  <cellStyles count="3">
    <cellStyle name="Comma" xfId="1" builtinId="3"/>
    <cellStyle name="Normal" xfId="0" builtinId="0"/>
    <cellStyle name="Normal 4" xfId="2"/>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VEN/receipt_notes_2022-05-16_10-16-47_T03-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VEN/receipt_notes_2022-05-16_10-16-47_T04-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VEN/receipt_notes_2022-07-27_02-58-14_T06-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3-22"/>
      <sheetName val="Danh mục"/>
    </sheetNames>
    <sheetDataSet>
      <sheetData sheetId="0"/>
      <sheetData sheetId="1">
        <row r="5">
          <cell r="B5" t="str">
            <v>Lancaster 22 LTT D1</v>
          </cell>
          <cell r="C5">
            <v>1</v>
          </cell>
        </row>
        <row r="6">
          <cell r="B6" t="str">
            <v>Hoang Anh Goldhouse NB</v>
          </cell>
          <cell r="C6" t="str">
            <v>NHA BE</v>
          </cell>
        </row>
        <row r="7">
          <cell r="B7" t="str">
            <v>Cho Ray Hospital</v>
          </cell>
          <cell r="C7">
            <v>5</v>
          </cell>
        </row>
        <row r="8">
          <cell r="B8" t="str">
            <v>Conic Riverside-SH.05 D8</v>
          </cell>
          <cell r="C8">
            <v>8</v>
          </cell>
        </row>
        <row r="9">
          <cell r="B9" t="str">
            <v>P4-SH.07 VCP BTH</v>
          </cell>
          <cell r="C9" t="str">
            <v>BINH THANH</v>
          </cell>
        </row>
        <row r="10">
          <cell r="B10" t="str">
            <v>39 Ben Van Don D4</v>
          </cell>
          <cell r="C10">
            <v>4</v>
          </cell>
        </row>
        <row r="11">
          <cell r="B11" t="str">
            <v>Sunrise Riverside-G3 NB</v>
          </cell>
          <cell r="C11" t="str">
            <v>NHA BE</v>
          </cell>
        </row>
        <row r="12">
          <cell r="B12" t="str">
            <v>Botanica Premier Block A TB</v>
          </cell>
          <cell r="C12" t="str">
            <v>TAN BINH</v>
          </cell>
        </row>
        <row r="13">
          <cell r="B13" t="str">
            <v>C1-SH.06 VCP BTH</v>
          </cell>
          <cell r="C13" t="str">
            <v>BINH THANH</v>
          </cell>
        </row>
        <row r="14">
          <cell r="B14" t="str">
            <v>Sky Garden 3-S48.02 D7</v>
          </cell>
          <cell r="C14">
            <v>7</v>
          </cell>
        </row>
        <row r="15">
          <cell r="B15" t="str">
            <v>Sunrise Riverside NB</v>
          </cell>
          <cell r="C15" t="str">
            <v>NHA BE</v>
          </cell>
        </row>
        <row r="16">
          <cell r="B16" t="str">
            <v>23 Ton That Tung D1</v>
          </cell>
          <cell r="C16">
            <v>1</v>
          </cell>
        </row>
        <row r="17">
          <cell r="B17" t="str">
            <v>147 Ton Dat Tien D7</v>
          </cell>
          <cell r="C17">
            <v>7</v>
          </cell>
        </row>
        <row r="18">
          <cell r="B18" t="str">
            <v>S2.03-SH15 VGP THD</v>
          </cell>
          <cell r="C18" t="str">
            <v>THU DUC</v>
          </cell>
        </row>
        <row r="19">
          <cell r="B19" t="str">
            <v>Safira Khang Dien-C.01.16 D9</v>
          </cell>
          <cell r="C19">
            <v>9</v>
          </cell>
        </row>
        <row r="20">
          <cell r="B20" t="str">
            <v>Hado Centrosa D10</v>
          </cell>
          <cell r="C20">
            <v>10</v>
          </cell>
        </row>
        <row r="21">
          <cell r="B21" t="str">
            <v>Icon 56-CT01.11 D4</v>
          </cell>
          <cell r="C21">
            <v>4</v>
          </cell>
        </row>
        <row r="22">
          <cell r="B22" t="str">
            <v>Orchard Parkview PN</v>
          </cell>
          <cell r="C22" t="str">
            <v>PHU NHUAN</v>
          </cell>
        </row>
        <row r="23">
          <cell r="B23" t="str">
            <v>Lavita Charm A-TM05 THD</v>
          </cell>
          <cell r="C23" t="str">
            <v>THU DUC</v>
          </cell>
        </row>
        <row r="24">
          <cell r="B24" t="str">
            <v>SAV4.Sun Avenue D2</v>
          </cell>
          <cell r="C24">
            <v>2</v>
          </cell>
        </row>
        <row r="25">
          <cell r="B25" t="str">
            <v>Nam Phuc S6-3 SH.72 D7</v>
          </cell>
          <cell r="C25">
            <v>7</v>
          </cell>
        </row>
        <row r="26">
          <cell r="B26" t="str">
            <v>Millenium Masteri D4</v>
          </cell>
          <cell r="C26">
            <v>4</v>
          </cell>
        </row>
        <row r="27">
          <cell r="B27" t="str">
            <v>Mizuki MP3-001.04 BC</v>
          </cell>
          <cell r="C27" t="str">
            <v>BINH CHANH</v>
          </cell>
        </row>
        <row r="28">
          <cell r="B28" t="str">
            <v>S3.05- SH10 VGP THD</v>
          </cell>
          <cell r="C28" t="str">
            <v>THU DUC</v>
          </cell>
        </row>
        <row r="29">
          <cell r="B29" t="str">
            <v>Midtown M6-11A-1 D7</v>
          </cell>
          <cell r="C29">
            <v>7</v>
          </cell>
        </row>
        <row r="30">
          <cell r="B30" t="str">
            <v>P6-SH.12 VCP BTH</v>
          </cell>
          <cell r="C30" t="str">
            <v>BINH THANH</v>
          </cell>
        </row>
        <row r="31">
          <cell r="B31" t="str">
            <v>P3-SH.12A VCP BTH</v>
          </cell>
          <cell r="C31" t="str">
            <v>BINH THANH</v>
          </cell>
        </row>
        <row r="32">
          <cell r="B32" t="str">
            <v>S5.01-SH10 VGP THD</v>
          </cell>
          <cell r="C32" t="str">
            <v>THU DUC</v>
          </cell>
        </row>
        <row r="33">
          <cell r="B33" t="str">
            <v>L1.04 Rivergate D4</v>
          </cell>
          <cell r="C33">
            <v>4</v>
          </cell>
        </row>
        <row r="34">
          <cell r="B34" t="str">
            <v>Millenium Masteri-A11 D4</v>
          </cell>
          <cell r="C34">
            <v>4</v>
          </cell>
        </row>
        <row r="35">
          <cell r="B35" t="str">
            <v>SAV1.Sun Avenue D2</v>
          </cell>
          <cell r="C35">
            <v>2</v>
          </cell>
        </row>
        <row r="36">
          <cell r="B36" t="str">
            <v>Richstar7-SH.06 TP</v>
          </cell>
          <cell r="C36" t="str">
            <v>TAN PHU</v>
          </cell>
        </row>
        <row r="37">
          <cell r="B37" t="str">
            <v>420 Nguyen Thi Minh Khai D3</v>
          </cell>
          <cell r="C37">
            <v>3</v>
          </cell>
        </row>
        <row r="38">
          <cell r="B38" t="str">
            <v>Midtown M7-SH.31 D7</v>
          </cell>
          <cell r="C38">
            <v>7</v>
          </cell>
        </row>
        <row r="39">
          <cell r="B39" t="str">
            <v>Saigon Trade Center D1</v>
          </cell>
          <cell r="C39">
            <v>1</v>
          </cell>
        </row>
        <row r="40">
          <cell r="B40" t="str">
            <v>Saigon Pearl BTH</v>
          </cell>
          <cell r="C40" t="str">
            <v>BINH THANH</v>
          </cell>
        </row>
        <row r="41">
          <cell r="B41" t="str">
            <v>81 Nguyen Du D1</v>
          </cell>
          <cell r="C41">
            <v>1</v>
          </cell>
        </row>
        <row r="42">
          <cell r="B42" t="str">
            <v>S2.01-SH01 VGP THD</v>
          </cell>
          <cell r="C42" t="str">
            <v>THU DUC</v>
          </cell>
        </row>
        <row r="43">
          <cell r="B43" t="str">
            <v>Park Residence NB</v>
          </cell>
          <cell r="C43" t="str">
            <v>NHA BE</v>
          </cell>
        </row>
        <row r="44">
          <cell r="B44" t="str">
            <v>S1.06-SH02 VGP THD</v>
          </cell>
          <cell r="C44" t="str">
            <v>THU DUC</v>
          </cell>
        </row>
        <row r="45">
          <cell r="B45" t="str">
            <v>Intel Campus D9</v>
          </cell>
          <cell r="C45">
            <v>9</v>
          </cell>
        </row>
        <row r="46">
          <cell r="B46" t="str">
            <v>The Art Gia Hoa D9</v>
          </cell>
          <cell r="C46">
            <v>9</v>
          </cell>
        </row>
        <row r="47">
          <cell r="B47" t="str">
            <v>Me Linh Point Tower D1</v>
          </cell>
          <cell r="C47">
            <v>1</v>
          </cell>
        </row>
        <row r="48">
          <cell r="B48" t="str">
            <v>L1-SH.01A VCP BTH</v>
          </cell>
          <cell r="C48" t="str">
            <v>BINH THANH</v>
          </cell>
        </row>
        <row r="49">
          <cell r="B49" t="str">
            <v>SAV6.Sun Avenue D2</v>
          </cell>
          <cell r="C49">
            <v>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4-22"/>
      <sheetName val="Danh mục"/>
    </sheetNames>
    <sheetDataSet>
      <sheetData sheetId="0" refreshError="1"/>
      <sheetData sheetId="1">
        <row r="5">
          <cell r="B5" t="str">
            <v>Lancaster 22 LTT D1</v>
          </cell>
          <cell r="C5">
            <v>1</v>
          </cell>
          <cell r="H5" t="str">
            <v>Chân Giò Heo Muối TH 300g</v>
          </cell>
          <cell r="I5">
            <v>73431</v>
          </cell>
          <cell r="J5">
            <v>66822.210000000006</v>
          </cell>
        </row>
        <row r="6">
          <cell r="B6" t="str">
            <v>Hoang Anh Goldhouse NB</v>
          </cell>
          <cell r="C6" t="str">
            <v>NHA BE</v>
          </cell>
          <cell r="H6" t="str">
            <v>Gà Muối Thu Hằng 500g</v>
          </cell>
          <cell r="I6">
            <v>111058</v>
          </cell>
          <cell r="J6">
            <v>101062.78</v>
          </cell>
        </row>
        <row r="7">
          <cell r="B7" t="str">
            <v>Cho Ray Hospital</v>
          </cell>
          <cell r="C7">
            <v>5</v>
          </cell>
          <cell r="H7" t="str">
            <v>Tai Heo Muối Thu Hằng 200g</v>
          </cell>
          <cell r="I7">
            <v>55595</v>
          </cell>
          <cell r="J7">
            <v>50591.450000000004</v>
          </cell>
        </row>
        <row r="8">
          <cell r="B8" t="str">
            <v>Conic Riverside-SH.05 D8</v>
          </cell>
          <cell r="C8">
            <v>8</v>
          </cell>
          <cell r="H8" t="str">
            <v>Giò Tai Lưỡi Xào TH 250g</v>
          </cell>
          <cell r="I8">
            <v>50182</v>
          </cell>
          <cell r="J8">
            <v>45665.62</v>
          </cell>
        </row>
        <row r="9">
          <cell r="B9" t="str">
            <v>P4-SH.07 VCP BTH</v>
          </cell>
          <cell r="C9" t="str">
            <v>BINH THANH</v>
          </cell>
          <cell r="H9" t="str">
            <v>Bắp Bò Muối Thu Hằng 200g</v>
          </cell>
          <cell r="I9">
            <v>87787</v>
          </cell>
          <cell r="J9">
            <v>79886.17</v>
          </cell>
        </row>
        <row r="10">
          <cell r="B10" t="str">
            <v>39 Ben Van Don D4</v>
          </cell>
          <cell r="C10">
            <v>4</v>
          </cell>
          <cell r="H10" t="str">
            <v>Mộc Nấm Hương Thu Hằng250g</v>
          </cell>
          <cell r="I10">
            <v>46000</v>
          </cell>
          <cell r="J10">
            <v>41860</v>
          </cell>
        </row>
        <row r="11">
          <cell r="B11" t="str">
            <v>Sunrise Riverside-G3 NB</v>
          </cell>
          <cell r="C11" t="str">
            <v>NHA BE</v>
          </cell>
          <cell r="H11" t="str">
            <v>Chả cốm 300g</v>
          </cell>
          <cell r="I11">
            <v>74250</v>
          </cell>
          <cell r="J11">
            <v>67567.5</v>
          </cell>
        </row>
        <row r="12">
          <cell r="B12" t="str">
            <v>Botanica Premier Block A TB</v>
          </cell>
          <cell r="C12" t="str">
            <v>TAN BINH</v>
          </cell>
          <cell r="H12" t="str">
            <v>Đùi Gà sốt cay 500g</v>
          </cell>
          <cell r="I12">
            <v>105400</v>
          </cell>
          <cell r="J12">
            <v>95914</v>
          </cell>
        </row>
        <row r="13">
          <cell r="B13" t="str">
            <v>C1-SH.06 VCP BTH</v>
          </cell>
          <cell r="C13" t="str">
            <v>BINH THANH</v>
          </cell>
          <cell r="H13" t="str">
            <v>Giò lụa 250g</v>
          </cell>
          <cell r="I13">
            <v>59400</v>
          </cell>
          <cell r="J13">
            <v>54054</v>
          </cell>
        </row>
        <row r="14">
          <cell r="B14" t="str">
            <v>Sky Garden 3-S48.02 D7</v>
          </cell>
          <cell r="C14">
            <v>7</v>
          </cell>
          <cell r="H14" t="str">
            <v>Giò sụn gà 250g</v>
          </cell>
          <cell r="I14">
            <v>61050</v>
          </cell>
          <cell r="J14">
            <v>55555.5</v>
          </cell>
        </row>
        <row r="15">
          <cell r="B15" t="str">
            <v>Sunrise Riverside NB</v>
          </cell>
          <cell r="C15" t="str">
            <v>NHA BE</v>
          </cell>
          <cell r="H15" t="str">
            <v>Ngọc Thơm_Chả nướng 300g</v>
          </cell>
          <cell r="I15">
            <v>70950</v>
          </cell>
          <cell r="J15">
            <v>64564.5</v>
          </cell>
        </row>
        <row r="16">
          <cell r="B16" t="str">
            <v>23 Ton That Tung D1</v>
          </cell>
          <cell r="C16">
            <v>1</v>
          </cell>
          <cell r="H16" t="str">
            <v>Ngọc Thơm_Chân gà sốt cay 400g</v>
          </cell>
          <cell r="I16">
            <v>90750</v>
          </cell>
          <cell r="J16">
            <v>82582.5</v>
          </cell>
        </row>
        <row r="17">
          <cell r="B17" t="str">
            <v>147 Ton Dat Tien D7</v>
          </cell>
          <cell r="C17">
            <v>7</v>
          </cell>
          <cell r="H17" t="str">
            <v>THU HẰNG Bắp bò muối gói 300g</v>
          </cell>
          <cell r="I17">
            <v>130922</v>
          </cell>
          <cell r="J17">
            <v>119139.02</v>
          </cell>
        </row>
        <row r="18">
          <cell r="B18" t="str">
            <v>S2.03-SH15 VGP THD</v>
          </cell>
          <cell r="C18" t="str">
            <v>THU DUC</v>
          </cell>
          <cell r="H18" t="str">
            <v>Ngọc Thơm_Giò lụa 500g</v>
          </cell>
          <cell r="I18">
            <v>94013</v>
          </cell>
          <cell r="J18">
            <v>85551.83</v>
          </cell>
        </row>
        <row r="19">
          <cell r="B19" t="str">
            <v>Safira Khang Dien-C.01.16 D9</v>
          </cell>
          <cell r="C19">
            <v>9</v>
          </cell>
          <cell r="H19" t="str">
            <v>Ngọc Thơm_Gà cay 500g</v>
          </cell>
          <cell r="I19">
            <v>105400</v>
          </cell>
          <cell r="J19">
            <v>95914</v>
          </cell>
        </row>
        <row r="20">
          <cell r="B20" t="str">
            <v>Hado Centrosa D10</v>
          </cell>
          <cell r="C20">
            <v>10</v>
          </cell>
          <cell r="H20" t="str">
            <v>Giò tai nấm hương 500g</v>
          </cell>
          <cell r="I20">
            <v>101989</v>
          </cell>
          <cell r="J20">
            <v>92809.99</v>
          </cell>
        </row>
        <row r="21">
          <cell r="B21" t="str">
            <v>Icon 56-CT01.11 D4</v>
          </cell>
          <cell r="C21">
            <v>4</v>
          </cell>
        </row>
        <row r="22">
          <cell r="B22" t="str">
            <v>Orchard Parkview PN</v>
          </cell>
          <cell r="C22" t="str">
            <v>PHU NHUAN</v>
          </cell>
        </row>
        <row r="23">
          <cell r="B23" t="str">
            <v>Lavita Charm A-TM05 THD</v>
          </cell>
          <cell r="C23" t="str">
            <v>THU DUC</v>
          </cell>
        </row>
        <row r="24">
          <cell r="B24" t="str">
            <v>SAV4.Sun Avenue D2</v>
          </cell>
          <cell r="C24">
            <v>2</v>
          </cell>
        </row>
        <row r="25">
          <cell r="B25" t="str">
            <v>Nam Phuc S6-3 SH.72 D7</v>
          </cell>
          <cell r="C25">
            <v>7</v>
          </cell>
        </row>
        <row r="26">
          <cell r="B26" t="str">
            <v>Millenium Masteri D4</v>
          </cell>
          <cell r="C26">
            <v>4</v>
          </cell>
        </row>
        <row r="27">
          <cell r="B27" t="str">
            <v>Mizuki MP3-001.04 BC</v>
          </cell>
          <cell r="C27" t="str">
            <v>BINH CHANH</v>
          </cell>
        </row>
        <row r="28">
          <cell r="B28" t="str">
            <v>S3.05- SH10 VGP THD</v>
          </cell>
          <cell r="C28" t="str">
            <v>THU DUC</v>
          </cell>
        </row>
        <row r="29">
          <cell r="B29" t="str">
            <v>Midtown M6-11A-1 D7</v>
          </cell>
          <cell r="C29">
            <v>7</v>
          </cell>
        </row>
        <row r="30">
          <cell r="B30" t="str">
            <v>P6-SH.12 VCP BTH</v>
          </cell>
          <cell r="C30" t="str">
            <v>BINH THANH</v>
          </cell>
        </row>
        <row r="31">
          <cell r="B31" t="str">
            <v>P3-SH.12A VCP BTH</v>
          </cell>
          <cell r="C31" t="str">
            <v>BINH THANH</v>
          </cell>
        </row>
        <row r="32">
          <cell r="B32" t="str">
            <v>S5.01-SH10 VGP THD</v>
          </cell>
          <cell r="C32" t="str">
            <v>THU DUC</v>
          </cell>
        </row>
        <row r="33">
          <cell r="B33" t="str">
            <v>L1.04 Rivergate D4</v>
          </cell>
          <cell r="C33">
            <v>4</v>
          </cell>
        </row>
        <row r="34">
          <cell r="B34" t="str">
            <v>Millenium Masteri-A11 D4</v>
          </cell>
          <cell r="C34">
            <v>4</v>
          </cell>
        </row>
        <row r="35">
          <cell r="B35" t="str">
            <v>SAV1.Sun Avenue D2</v>
          </cell>
          <cell r="C35">
            <v>2</v>
          </cell>
        </row>
        <row r="36">
          <cell r="B36" t="str">
            <v>Richstar7-SH.06 TP</v>
          </cell>
          <cell r="C36" t="str">
            <v>TAN PHU</v>
          </cell>
        </row>
        <row r="37">
          <cell r="B37" t="str">
            <v>420 Nguyen Thi Minh Khai D3</v>
          </cell>
          <cell r="C37">
            <v>3</v>
          </cell>
        </row>
        <row r="38">
          <cell r="B38" t="str">
            <v>Midtown M7-SH.31 D7</v>
          </cell>
          <cell r="C38">
            <v>7</v>
          </cell>
        </row>
        <row r="39">
          <cell r="B39" t="str">
            <v>Saigon Trade Center D1</v>
          </cell>
          <cell r="C39">
            <v>1</v>
          </cell>
        </row>
        <row r="40">
          <cell r="B40" t="str">
            <v>Saigon Pearl BTH</v>
          </cell>
          <cell r="C40" t="str">
            <v>BINH THANH</v>
          </cell>
        </row>
        <row r="41">
          <cell r="B41" t="str">
            <v>81 Nguyen Du D1</v>
          </cell>
          <cell r="C41">
            <v>1</v>
          </cell>
        </row>
        <row r="42">
          <cell r="B42" t="str">
            <v>S2.01-SH01 VGP THD</v>
          </cell>
          <cell r="C42" t="str">
            <v>THU DUC</v>
          </cell>
        </row>
        <row r="43">
          <cell r="B43" t="str">
            <v>Park Residence NB</v>
          </cell>
          <cell r="C43" t="str">
            <v>NHA BE</v>
          </cell>
        </row>
        <row r="44">
          <cell r="B44" t="str">
            <v>S1.06-SH02 VGP THD</v>
          </cell>
          <cell r="C44" t="str">
            <v>THU DUC</v>
          </cell>
        </row>
        <row r="45">
          <cell r="B45" t="str">
            <v>Intel Campus D9</v>
          </cell>
          <cell r="C45">
            <v>9</v>
          </cell>
        </row>
        <row r="46">
          <cell r="B46" t="str">
            <v>The Art Gia Hoa D9</v>
          </cell>
          <cell r="C46">
            <v>9</v>
          </cell>
        </row>
        <row r="47">
          <cell r="B47" t="str">
            <v>Me Linh Point Tower D1</v>
          </cell>
          <cell r="C47">
            <v>1</v>
          </cell>
        </row>
        <row r="48">
          <cell r="B48" t="str">
            <v>L1-SH.01A VCP BTH</v>
          </cell>
          <cell r="C48" t="str">
            <v>BINH THANH</v>
          </cell>
        </row>
        <row r="49">
          <cell r="B49" t="str">
            <v>SAV6.Sun Avenue D2</v>
          </cell>
          <cell r="C49">
            <v>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6-22"/>
      <sheetName val="Danh mục"/>
    </sheetNames>
    <sheetDataSet>
      <sheetData sheetId="0" refreshError="1"/>
      <sheetData sheetId="1" refreshError="1">
        <row r="4">
          <cell r="I4" t="str">
            <v>Chân Giò Heo Muối TH 300g</v>
          </cell>
          <cell r="J4">
            <v>73431</v>
          </cell>
          <cell r="K4">
            <v>66822</v>
          </cell>
        </row>
        <row r="5">
          <cell r="I5" t="str">
            <v>Gà Muối Thu Hằng 500g</v>
          </cell>
          <cell r="J5">
            <v>111058</v>
          </cell>
          <cell r="K5">
            <v>101063</v>
          </cell>
        </row>
        <row r="6">
          <cell r="I6" t="str">
            <v>Tai Heo Muối Thu Hằng 200g</v>
          </cell>
          <cell r="J6">
            <v>55595</v>
          </cell>
          <cell r="K6">
            <v>50591</v>
          </cell>
        </row>
        <row r="7">
          <cell r="I7" t="str">
            <v>Giò Tai Lưỡi Xào TH 250g</v>
          </cell>
          <cell r="J7">
            <v>50182</v>
          </cell>
          <cell r="K7">
            <v>45666</v>
          </cell>
        </row>
        <row r="8">
          <cell r="I8" t="str">
            <v>Bắp Bò Muối Thu Hằng 200g</v>
          </cell>
          <cell r="J8">
            <v>87787</v>
          </cell>
          <cell r="K8">
            <v>79886</v>
          </cell>
        </row>
        <row r="9">
          <cell r="I9" t="str">
            <v>Mộc Nấm Hương Thu Hằng250g</v>
          </cell>
          <cell r="J9">
            <v>46000</v>
          </cell>
          <cell r="K9">
            <v>41860</v>
          </cell>
        </row>
        <row r="10">
          <cell r="I10" t="str">
            <v>Chả cốm 300g</v>
          </cell>
          <cell r="J10">
            <v>74250</v>
          </cell>
          <cell r="K10">
            <v>67568</v>
          </cell>
        </row>
        <row r="11">
          <cell r="I11" t="str">
            <v>Đùi Gà sốt cay 500g</v>
          </cell>
          <cell r="J11">
            <v>105400</v>
          </cell>
          <cell r="K11">
            <v>95914</v>
          </cell>
        </row>
        <row r="12">
          <cell r="I12" t="str">
            <v>Giò lụa 250g</v>
          </cell>
          <cell r="J12">
            <v>59400</v>
          </cell>
          <cell r="K12">
            <v>54054</v>
          </cell>
        </row>
        <row r="13">
          <cell r="I13" t="str">
            <v>Giò sụn gà 250g</v>
          </cell>
          <cell r="J13">
            <v>61050</v>
          </cell>
          <cell r="K13">
            <v>55556</v>
          </cell>
        </row>
        <row r="14">
          <cell r="I14" t="str">
            <v>Ngọc Thơm_Chả nướng 300g</v>
          </cell>
          <cell r="J14">
            <v>70950</v>
          </cell>
          <cell r="K14">
            <v>64565</v>
          </cell>
        </row>
        <row r="15">
          <cell r="I15" t="str">
            <v>Ngọc Thơm_Chân gà sốt cay 400g</v>
          </cell>
          <cell r="J15">
            <v>90750</v>
          </cell>
          <cell r="K15">
            <v>82583</v>
          </cell>
        </row>
        <row r="16">
          <cell r="I16" t="str">
            <v>THU HẰNG Bắp bò muối gói 300g</v>
          </cell>
          <cell r="J16">
            <v>130922</v>
          </cell>
          <cell r="K16">
            <v>119139</v>
          </cell>
        </row>
        <row r="17">
          <cell r="I17" t="str">
            <v>Ngọc Thơm_Giò lụa 500g</v>
          </cell>
          <cell r="J17">
            <v>94013</v>
          </cell>
          <cell r="K17">
            <v>85552</v>
          </cell>
        </row>
        <row r="18">
          <cell r="I18" t="str">
            <v>Ngọc Thơm_Gà cay 500g</v>
          </cell>
          <cell r="J18">
            <v>105400</v>
          </cell>
          <cell r="K18">
            <v>95914</v>
          </cell>
        </row>
        <row r="19">
          <cell r="I19" t="str">
            <v>Giò tai nấm hương 500g</v>
          </cell>
          <cell r="J19">
            <v>101989</v>
          </cell>
          <cell r="K19">
            <v>92810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33"/>
  <sheetViews>
    <sheetView workbookViewId="0">
      <selection activeCell="F10" sqref="F10:F11"/>
    </sheetView>
  </sheetViews>
  <sheetFormatPr defaultRowHeight="15" x14ac:dyDescent="0.25"/>
  <cols>
    <col min="9" max="9" width="14.5703125" customWidth="1"/>
    <col min="19" max="19" width="12.42578125" customWidth="1"/>
    <col min="20" max="20" width="30" customWidth="1"/>
    <col min="21" max="21" width="14" customWidth="1"/>
  </cols>
  <sheetData>
    <row r="1" spans="1:33" x14ac:dyDescent="0.25">
      <c r="A1" t="s">
        <v>0</v>
      </c>
    </row>
    <row r="2" spans="1:33" ht="166.5" customHeight="1" x14ac:dyDescent="0.25">
      <c r="A2" s="13" t="s">
        <v>1</v>
      </c>
      <c r="B2" s="13" t="s">
        <v>2</v>
      </c>
      <c r="C2" s="13" t="s">
        <v>3</v>
      </c>
      <c r="D2" s="13" t="s">
        <v>4</v>
      </c>
      <c r="E2" s="13" t="s">
        <v>5</v>
      </c>
      <c r="F2" s="13" t="s">
        <v>6</v>
      </c>
      <c r="G2" s="13" t="s">
        <v>7</v>
      </c>
      <c r="H2" s="13" t="s">
        <v>8</v>
      </c>
      <c r="I2" s="13" t="s">
        <v>9</v>
      </c>
      <c r="J2" s="13" t="s">
        <v>10</v>
      </c>
      <c r="K2" s="13" t="s">
        <v>11</v>
      </c>
      <c r="L2" s="13" t="s">
        <v>12</v>
      </c>
      <c r="M2" s="13" t="s">
        <v>13</v>
      </c>
      <c r="N2" s="13" t="s">
        <v>14</v>
      </c>
      <c r="O2" s="13" t="s">
        <v>15</v>
      </c>
      <c r="P2" s="13" t="s">
        <v>16</v>
      </c>
      <c r="Q2" s="13" t="s">
        <v>17</v>
      </c>
      <c r="R2" s="13" t="s">
        <v>18</v>
      </c>
      <c r="S2" s="13" t="s">
        <v>19</v>
      </c>
      <c r="T2" s="13" t="s">
        <v>20</v>
      </c>
      <c r="U2" s="13" t="s">
        <v>21</v>
      </c>
      <c r="V2" s="13" t="s">
        <v>22</v>
      </c>
      <c r="W2" s="13" t="s">
        <v>23</v>
      </c>
      <c r="X2" s="13" t="s">
        <v>24</v>
      </c>
      <c r="Y2" s="13" t="s">
        <v>25</v>
      </c>
      <c r="Z2" s="13" t="s">
        <v>26</v>
      </c>
      <c r="AA2" s="33" t="s">
        <v>27</v>
      </c>
      <c r="AB2" s="33" t="s">
        <v>745</v>
      </c>
      <c r="AC2" s="33" t="s">
        <v>746</v>
      </c>
      <c r="AD2" s="33" t="s">
        <v>747</v>
      </c>
      <c r="AE2" s="34"/>
      <c r="AF2" s="13" t="s">
        <v>29</v>
      </c>
      <c r="AG2" s="13" t="s">
        <v>30</v>
      </c>
    </row>
    <row r="3" spans="1:33" x14ac:dyDescent="0.25">
      <c r="A3" t="s">
        <v>31</v>
      </c>
      <c r="B3" t="s">
        <v>748</v>
      </c>
      <c r="C3" t="s">
        <v>749</v>
      </c>
      <c r="D3" t="s">
        <v>750</v>
      </c>
      <c r="E3" t="s">
        <v>751</v>
      </c>
      <c r="F3" t="s">
        <v>752</v>
      </c>
      <c r="G3" t="s">
        <v>753</v>
      </c>
      <c r="H3" t="s">
        <v>754</v>
      </c>
      <c r="I3" t="s">
        <v>160</v>
      </c>
      <c r="J3" t="s">
        <v>161</v>
      </c>
      <c r="K3" t="s">
        <v>34</v>
      </c>
      <c r="L3" t="s">
        <v>35</v>
      </c>
      <c r="M3" t="s">
        <v>36</v>
      </c>
      <c r="N3" t="s">
        <v>37</v>
      </c>
      <c r="O3" t="s">
        <v>38</v>
      </c>
      <c r="P3" t="s">
        <v>39</v>
      </c>
      <c r="Q3" t="s">
        <v>59</v>
      </c>
      <c r="R3" t="s">
        <v>41</v>
      </c>
      <c r="S3" t="s">
        <v>60</v>
      </c>
      <c r="T3" t="s">
        <v>61</v>
      </c>
      <c r="U3" t="s">
        <v>44</v>
      </c>
      <c r="V3" t="s">
        <v>45</v>
      </c>
      <c r="W3" t="s">
        <v>45</v>
      </c>
      <c r="X3" t="s">
        <v>45</v>
      </c>
      <c r="Y3" t="s">
        <v>46</v>
      </c>
      <c r="Z3" t="s">
        <v>46</v>
      </c>
      <c r="AA3" s="35" t="s">
        <v>46</v>
      </c>
      <c r="AB3" s="35"/>
      <c r="AC3" s="35">
        <f t="shared" ref="AC3:AC66" si="0">AA3*AB3</f>
        <v>0</v>
      </c>
      <c r="AD3" s="35"/>
      <c r="AE3" s="35">
        <f>AC3+AD3</f>
        <v>0</v>
      </c>
      <c r="AG3" t="s">
        <v>48</v>
      </c>
    </row>
    <row r="4" spans="1:33" x14ac:dyDescent="0.25">
      <c r="A4" t="s">
        <v>49</v>
      </c>
      <c r="B4" t="s">
        <v>748</v>
      </c>
      <c r="C4" t="s">
        <v>749</v>
      </c>
      <c r="D4" t="s">
        <v>750</v>
      </c>
      <c r="E4" t="s">
        <v>751</v>
      </c>
      <c r="F4" t="s">
        <v>752</v>
      </c>
      <c r="G4" t="s">
        <v>753</v>
      </c>
      <c r="H4" t="s">
        <v>754</v>
      </c>
      <c r="I4" t="s">
        <v>160</v>
      </c>
      <c r="J4" t="s">
        <v>161</v>
      </c>
      <c r="K4" t="s">
        <v>34</v>
      </c>
      <c r="L4" t="s">
        <v>35</v>
      </c>
      <c r="M4" t="s">
        <v>36</v>
      </c>
      <c r="N4" t="s">
        <v>37</v>
      </c>
      <c r="O4" t="s">
        <v>38</v>
      </c>
      <c r="P4" t="s">
        <v>39</v>
      </c>
      <c r="Q4" t="s">
        <v>53</v>
      </c>
      <c r="R4" t="s">
        <v>41</v>
      </c>
      <c r="S4" t="s">
        <v>54</v>
      </c>
      <c r="T4" t="s">
        <v>55</v>
      </c>
      <c r="U4" t="s">
        <v>44</v>
      </c>
      <c r="V4" t="s">
        <v>45</v>
      </c>
      <c r="W4" t="s">
        <v>45</v>
      </c>
      <c r="X4" t="s">
        <v>45</v>
      </c>
      <c r="Y4" t="s">
        <v>46</v>
      </c>
      <c r="Z4" t="s">
        <v>46</v>
      </c>
      <c r="AA4" s="35" t="s">
        <v>47</v>
      </c>
      <c r="AB4" s="35"/>
      <c r="AC4" s="35">
        <f t="shared" si="0"/>
        <v>0</v>
      </c>
      <c r="AD4" s="35"/>
      <c r="AE4" s="35">
        <f t="shared" ref="AE4:AE67" si="1">AC4+AD4</f>
        <v>0</v>
      </c>
      <c r="AG4" t="s">
        <v>48</v>
      </c>
    </row>
    <row r="5" spans="1:33" x14ac:dyDescent="0.25">
      <c r="A5" t="s">
        <v>46</v>
      </c>
      <c r="B5" t="s">
        <v>748</v>
      </c>
      <c r="C5" t="s">
        <v>749</v>
      </c>
      <c r="D5" t="s">
        <v>750</v>
      </c>
      <c r="E5" t="s">
        <v>751</v>
      </c>
      <c r="F5" t="s">
        <v>752</v>
      </c>
      <c r="G5" t="s">
        <v>753</v>
      </c>
      <c r="H5" t="s">
        <v>754</v>
      </c>
      <c r="I5" t="s">
        <v>160</v>
      </c>
      <c r="J5" t="s">
        <v>161</v>
      </c>
      <c r="K5" t="s">
        <v>34</v>
      </c>
      <c r="L5" t="s">
        <v>35</v>
      </c>
      <c r="M5" t="s">
        <v>36</v>
      </c>
      <c r="N5" t="s">
        <v>37</v>
      </c>
      <c r="O5" t="s">
        <v>38</v>
      </c>
      <c r="P5" t="s">
        <v>39</v>
      </c>
      <c r="Q5" t="s">
        <v>40</v>
      </c>
      <c r="R5" t="s">
        <v>41</v>
      </c>
      <c r="S5" t="s">
        <v>42</v>
      </c>
      <c r="T5" t="s">
        <v>43</v>
      </c>
      <c r="U5" t="s">
        <v>44</v>
      </c>
      <c r="V5" t="s">
        <v>45</v>
      </c>
      <c r="W5" t="s">
        <v>45</v>
      </c>
      <c r="X5" t="s">
        <v>45</v>
      </c>
      <c r="Y5" t="s">
        <v>46</v>
      </c>
      <c r="Z5" t="s">
        <v>46</v>
      </c>
      <c r="AA5" s="35" t="s">
        <v>46</v>
      </c>
      <c r="AB5" s="35"/>
      <c r="AC5" s="35">
        <f t="shared" si="0"/>
        <v>0</v>
      </c>
      <c r="AD5" s="35"/>
      <c r="AE5" s="35">
        <f t="shared" si="1"/>
        <v>0</v>
      </c>
      <c r="AG5" t="s">
        <v>48</v>
      </c>
    </row>
    <row r="6" spans="1:33" x14ac:dyDescent="0.25">
      <c r="A6" t="s">
        <v>56</v>
      </c>
      <c r="B6" t="s">
        <v>748</v>
      </c>
      <c r="C6" t="s">
        <v>755</v>
      </c>
      <c r="D6" t="s">
        <v>750</v>
      </c>
      <c r="E6" t="s">
        <v>756</v>
      </c>
      <c r="F6" t="s">
        <v>752</v>
      </c>
      <c r="G6" t="s">
        <v>753</v>
      </c>
      <c r="H6" t="s">
        <v>754</v>
      </c>
      <c r="I6" t="s">
        <v>201</v>
      </c>
      <c r="J6" t="s">
        <v>202</v>
      </c>
      <c r="K6" t="s">
        <v>34</v>
      </c>
      <c r="L6" t="s">
        <v>35</v>
      </c>
      <c r="M6" t="s">
        <v>36</v>
      </c>
      <c r="N6" t="s">
        <v>37</v>
      </c>
      <c r="O6" t="s">
        <v>38</v>
      </c>
      <c r="P6" t="s">
        <v>39</v>
      </c>
      <c r="Q6" t="s">
        <v>40</v>
      </c>
      <c r="R6" t="s">
        <v>41</v>
      </c>
      <c r="S6" t="s">
        <v>42</v>
      </c>
      <c r="T6" t="s">
        <v>43</v>
      </c>
      <c r="U6" t="s">
        <v>44</v>
      </c>
      <c r="V6" t="s">
        <v>45</v>
      </c>
      <c r="W6" t="s">
        <v>45</v>
      </c>
      <c r="X6" t="s">
        <v>45</v>
      </c>
      <c r="Y6" t="s">
        <v>46</v>
      </c>
      <c r="Z6" t="s">
        <v>46</v>
      </c>
      <c r="AA6" s="35" t="s">
        <v>46</v>
      </c>
      <c r="AB6" s="35"/>
      <c r="AC6" s="35">
        <f t="shared" si="0"/>
        <v>0</v>
      </c>
      <c r="AD6" s="35"/>
      <c r="AE6" s="35">
        <f t="shared" si="1"/>
        <v>0</v>
      </c>
      <c r="AG6" t="s">
        <v>48</v>
      </c>
    </row>
    <row r="7" spans="1:33" x14ac:dyDescent="0.25">
      <c r="A7" t="s">
        <v>58</v>
      </c>
      <c r="B7" t="s">
        <v>748</v>
      </c>
      <c r="C7" t="s">
        <v>757</v>
      </c>
      <c r="D7" t="s">
        <v>750</v>
      </c>
      <c r="E7" t="s">
        <v>758</v>
      </c>
      <c r="F7" t="s">
        <v>752</v>
      </c>
      <c r="G7" t="s">
        <v>753</v>
      </c>
      <c r="H7" t="s">
        <v>754</v>
      </c>
      <c r="I7" t="s">
        <v>93</v>
      </c>
      <c r="J7" t="s">
        <v>94</v>
      </c>
      <c r="K7" t="s">
        <v>34</v>
      </c>
      <c r="L7" t="s">
        <v>35</v>
      </c>
      <c r="M7" t="s">
        <v>36</v>
      </c>
      <c r="N7" t="s">
        <v>37</v>
      </c>
      <c r="O7" t="s">
        <v>38</v>
      </c>
      <c r="P7" t="s">
        <v>39</v>
      </c>
      <c r="Q7" t="s">
        <v>40</v>
      </c>
      <c r="R7" t="s">
        <v>41</v>
      </c>
      <c r="S7" t="s">
        <v>42</v>
      </c>
      <c r="T7" t="s">
        <v>43</v>
      </c>
      <c r="U7" t="s">
        <v>44</v>
      </c>
      <c r="V7" t="s">
        <v>45</v>
      </c>
      <c r="W7" t="s">
        <v>45</v>
      </c>
      <c r="X7" t="s">
        <v>45</v>
      </c>
      <c r="Y7" t="s">
        <v>46</v>
      </c>
      <c r="Z7" t="s">
        <v>46</v>
      </c>
      <c r="AA7" s="35" t="s">
        <v>46</v>
      </c>
      <c r="AB7" s="35"/>
      <c r="AC7" s="35">
        <f t="shared" si="0"/>
        <v>0</v>
      </c>
      <c r="AD7" s="35"/>
      <c r="AE7" s="35">
        <f t="shared" si="1"/>
        <v>0</v>
      </c>
      <c r="AG7" t="s">
        <v>48</v>
      </c>
    </row>
    <row r="8" spans="1:33" x14ac:dyDescent="0.25">
      <c r="A8" t="s">
        <v>52</v>
      </c>
      <c r="B8" t="s">
        <v>748</v>
      </c>
      <c r="C8" t="s">
        <v>757</v>
      </c>
      <c r="D8" t="s">
        <v>750</v>
      </c>
      <c r="E8" t="s">
        <v>758</v>
      </c>
      <c r="F8" t="s">
        <v>752</v>
      </c>
      <c r="G8" t="s">
        <v>753</v>
      </c>
      <c r="H8" t="s">
        <v>754</v>
      </c>
      <c r="I8" t="s">
        <v>93</v>
      </c>
      <c r="J8" t="s">
        <v>94</v>
      </c>
      <c r="K8" t="s">
        <v>34</v>
      </c>
      <c r="L8" t="s">
        <v>35</v>
      </c>
      <c r="M8" t="s">
        <v>36</v>
      </c>
      <c r="N8" t="s">
        <v>37</v>
      </c>
      <c r="O8" t="s">
        <v>38</v>
      </c>
      <c r="P8" t="s">
        <v>39</v>
      </c>
      <c r="Q8" t="s">
        <v>759</v>
      </c>
      <c r="R8" t="s">
        <v>41</v>
      </c>
      <c r="S8" t="s">
        <v>760</v>
      </c>
      <c r="T8" t="s">
        <v>88</v>
      </c>
      <c r="U8" t="s">
        <v>44</v>
      </c>
      <c r="V8" t="s">
        <v>45</v>
      </c>
      <c r="W8" t="s">
        <v>45</v>
      </c>
      <c r="X8" t="s">
        <v>45</v>
      </c>
      <c r="Y8" t="s">
        <v>46</v>
      </c>
      <c r="Z8" t="s">
        <v>46</v>
      </c>
      <c r="AA8" s="35" t="s">
        <v>46</v>
      </c>
      <c r="AB8" s="35"/>
      <c r="AC8" s="35">
        <f t="shared" si="0"/>
        <v>0</v>
      </c>
      <c r="AD8" s="35"/>
      <c r="AE8" s="35">
        <f t="shared" si="1"/>
        <v>0</v>
      </c>
      <c r="AG8" t="s">
        <v>48</v>
      </c>
    </row>
    <row r="9" spans="1:33" x14ac:dyDescent="0.25">
      <c r="A9" t="s">
        <v>64</v>
      </c>
      <c r="B9" t="s">
        <v>748</v>
      </c>
      <c r="C9" t="s">
        <v>761</v>
      </c>
      <c r="D9" t="s">
        <v>750</v>
      </c>
      <c r="E9" t="s">
        <v>762</v>
      </c>
      <c r="F9" t="s">
        <v>752</v>
      </c>
      <c r="G9" t="s">
        <v>753</v>
      </c>
      <c r="H9" t="s">
        <v>754</v>
      </c>
      <c r="I9" t="s">
        <v>215</v>
      </c>
      <c r="J9" t="s">
        <v>216</v>
      </c>
      <c r="K9" t="s">
        <v>34</v>
      </c>
      <c r="L9" t="s">
        <v>35</v>
      </c>
      <c r="M9" t="s">
        <v>36</v>
      </c>
      <c r="N9" t="s">
        <v>37</v>
      </c>
      <c r="O9" t="s">
        <v>38</v>
      </c>
      <c r="P9" t="s">
        <v>39</v>
      </c>
      <c r="Q9" t="s">
        <v>59</v>
      </c>
      <c r="R9" t="s">
        <v>41</v>
      </c>
      <c r="S9" t="s">
        <v>60</v>
      </c>
      <c r="T9" t="s">
        <v>61</v>
      </c>
      <c r="U9" t="s">
        <v>44</v>
      </c>
      <c r="V9" t="s">
        <v>45</v>
      </c>
      <c r="W9" t="s">
        <v>45</v>
      </c>
      <c r="X9" t="s">
        <v>45</v>
      </c>
      <c r="Y9" t="s">
        <v>46</v>
      </c>
      <c r="Z9" t="s">
        <v>46</v>
      </c>
      <c r="AA9" s="35" t="s">
        <v>46</v>
      </c>
      <c r="AB9" s="35"/>
      <c r="AC9" s="35">
        <f t="shared" si="0"/>
        <v>0</v>
      </c>
      <c r="AD9" s="35"/>
      <c r="AE9" s="35">
        <f t="shared" si="1"/>
        <v>0</v>
      </c>
      <c r="AG9" t="s">
        <v>48</v>
      </c>
    </row>
    <row r="10" spans="1:33" x14ac:dyDescent="0.25">
      <c r="A10" t="s">
        <v>67</v>
      </c>
      <c r="B10" t="s">
        <v>763</v>
      </c>
      <c r="C10" t="s">
        <v>764</v>
      </c>
      <c r="D10" t="s">
        <v>765</v>
      </c>
      <c r="E10" t="s">
        <v>766</v>
      </c>
      <c r="F10" t="s">
        <v>753</v>
      </c>
      <c r="G10" t="s">
        <v>767</v>
      </c>
      <c r="H10" t="s">
        <v>768</v>
      </c>
      <c r="I10" t="s">
        <v>96</v>
      </c>
      <c r="J10" t="s">
        <v>97</v>
      </c>
      <c r="K10" t="s">
        <v>34</v>
      </c>
      <c r="L10" t="s">
        <v>35</v>
      </c>
      <c r="M10" t="s">
        <v>36</v>
      </c>
      <c r="N10" t="s">
        <v>37</v>
      </c>
      <c r="O10" t="s">
        <v>38</v>
      </c>
      <c r="P10" t="s">
        <v>39</v>
      </c>
      <c r="Q10" t="s">
        <v>53</v>
      </c>
      <c r="R10" t="s">
        <v>41</v>
      </c>
      <c r="S10" t="s">
        <v>54</v>
      </c>
      <c r="T10" t="s">
        <v>55</v>
      </c>
      <c r="U10" t="s">
        <v>44</v>
      </c>
      <c r="V10" t="s">
        <v>45</v>
      </c>
      <c r="W10" t="s">
        <v>45</v>
      </c>
      <c r="X10" t="s">
        <v>45</v>
      </c>
      <c r="Y10" t="s">
        <v>46</v>
      </c>
      <c r="Z10" t="s">
        <v>46</v>
      </c>
      <c r="AA10" s="35" t="s">
        <v>47</v>
      </c>
      <c r="AB10" s="35"/>
      <c r="AC10" s="35">
        <f t="shared" si="0"/>
        <v>0</v>
      </c>
      <c r="AD10" s="35"/>
      <c r="AE10" s="35">
        <f t="shared" si="1"/>
        <v>0</v>
      </c>
      <c r="AG10" t="s">
        <v>48</v>
      </c>
    </row>
    <row r="11" spans="1:33" x14ac:dyDescent="0.25">
      <c r="A11" t="s">
        <v>70</v>
      </c>
      <c r="B11" t="s">
        <v>763</v>
      </c>
      <c r="C11" t="s">
        <v>764</v>
      </c>
      <c r="D11" t="s">
        <v>765</v>
      </c>
      <c r="E11" t="s">
        <v>766</v>
      </c>
      <c r="F11" t="s">
        <v>753</v>
      </c>
      <c r="G11" t="s">
        <v>767</v>
      </c>
      <c r="H11" t="s">
        <v>768</v>
      </c>
      <c r="I11" t="s">
        <v>96</v>
      </c>
      <c r="J11" t="s">
        <v>97</v>
      </c>
      <c r="K11" t="s">
        <v>34</v>
      </c>
      <c r="L11" t="s">
        <v>35</v>
      </c>
      <c r="M11" t="s">
        <v>36</v>
      </c>
      <c r="N11" t="s">
        <v>37</v>
      </c>
      <c r="O11" t="s">
        <v>38</v>
      </c>
      <c r="P11" t="s">
        <v>39</v>
      </c>
      <c r="Q11" t="s">
        <v>40</v>
      </c>
      <c r="R11" t="s">
        <v>41</v>
      </c>
      <c r="S11" t="s">
        <v>42</v>
      </c>
      <c r="T11" t="s">
        <v>43</v>
      </c>
      <c r="U11" t="s">
        <v>44</v>
      </c>
      <c r="V11" t="s">
        <v>45</v>
      </c>
      <c r="W11" t="s">
        <v>45</v>
      </c>
      <c r="X11" t="s">
        <v>45</v>
      </c>
      <c r="Y11" t="s">
        <v>46</v>
      </c>
      <c r="Z11" t="s">
        <v>46</v>
      </c>
      <c r="AA11" s="35" t="s">
        <v>46</v>
      </c>
      <c r="AB11" s="35"/>
      <c r="AC11" s="35">
        <f t="shared" si="0"/>
        <v>0</v>
      </c>
      <c r="AD11" s="35"/>
      <c r="AE11" s="35">
        <f t="shared" si="1"/>
        <v>0</v>
      </c>
      <c r="AG11" t="s">
        <v>48</v>
      </c>
    </row>
    <row r="12" spans="1:33" x14ac:dyDescent="0.25">
      <c r="A12" t="s">
        <v>73</v>
      </c>
      <c r="B12" t="s">
        <v>763</v>
      </c>
      <c r="C12" t="s">
        <v>769</v>
      </c>
      <c r="D12" t="s">
        <v>765</v>
      </c>
      <c r="E12" t="s">
        <v>770</v>
      </c>
      <c r="F12" t="s">
        <v>753</v>
      </c>
      <c r="G12" t="s">
        <v>767</v>
      </c>
      <c r="H12" t="s">
        <v>768</v>
      </c>
      <c r="I12" t="s">
        <v>771</v>
      </c>
      <c r="J12" t="s">
        <v>772</v>
      </c>
      <c r="K12" t="s">
        <v>34</v>
      </c>
      <c r="L12" t="s">
        <v>35</v>
      </c>
      <c r="M12" t="s">
        <v>36</v>
      </c>
      <c r="N12" t="s">
        <v>37</v>
      </c>
      <c r="O12" t="s">
        <v>38</v>
      </c>
      <c r="P12" t="s">
        <v>39</v>
      </c>
      <c r="Q12" t="s">
        <v>40</v>
      </c>
      <c r="R12" t="s">
        <v>41</v>
      </c>
      <c r="S12" t="s">
        <v>42</v>
      </c>
      <c r="T12" t="s">
        <v>43</v>
      </c>
      <c r="U12" t="s">
        <v>44</v>
      </c>
      <c r="V12" t="s">
        <v>45</v>
      </c>
      <c r="W12" t="s">
        <v>45</v>
      </c>
      <c r="X12" t="s">
        <v>45</v>
      </c>
      <c r="Y12" t="s">
        <v>46</v>
      </c>
      <c r="Z12" t="s">
        <v>46</v>
      </c>
      <c r="AA12" s="35" t="s">
        <v>46</v>
      </c>
      <c r="AB12" s="35"/>
      <c r="AC12" s="35">
        <f t="shared" si="0"/>
        <v>0</v>
      </c>
      <c r="AD12" s="35"/>
      <c r="AE12" s="35">
        <f t="shared" si="1"/>
        <v>0</v>
      </c>
      <c r="AG12" t="s">
        <v>48</v>
      </c>
    </row>
    <row r="13" spans="1:33" x14ac:dyDescent="0.25">
      <c r="A13" t="s">
        <v>76</v>
      </c>
      <c r="B13" t="s">
        <v>763</v>
      </c>
      <c r="C13" t="s">
        <v>769</v>
      </c>
      <c r="D13" t="s">
        <v>765</v>
      </c>
      <c r="E13" t="s">
        <v>770</v>
      </c>
      <c r="F13" t="s">
        <v>753</v>
      </c>
      <c r="G13" t="s">
        <v>767</v>
      </c>
      <c r="H13" t="s">
        <v>768</v>
      </c>
      <c r="I13" t="s">
        <v>771</v>
      </c>
      <c r="J13" t="s">
        <v>772</v>
      </c>
      <c r="K13" t="s">
        <v>34</v>
      </c>
      <c r="L13" t="s">
        <v>35</v>
      </c>
      <c r="M13" t="s">
        <v>36</v>
      </c>
      <c r="N13" t="s">
        <v>37</v>
      </c>
      <c r="O13" t="s">
        <v>38</v>
      </c>
      <c r="P13" t="s">
        <v>39</v>
      </c>
      <c r="Q13" t="s">
        <v>53</v>
      </c>
      <c r="R13" t="s">
        <v>41</v>
      </c>
      <c r="S13" t="s">
        <v>54</v>
      </c>
      <c r="T13" t="s">
        <v>55</v>
      </c>
      <c r="U13" t="s">
        <v>44</v>
      </c>
      <c r="V13" t="s">
        <v>45</v>
      </c>
      <c r="W13" t="s">
        <v>45</v>
      </c>
      <c r="X13" t="s">
        <v>45</v>
      </c>
      <c r="Y13" t="s">
        <v>46</v>
      </c>
      <c r="Z13" t="s">
        <v>46</v>
      </c>
      <c r="AA13" s="35" t="s">
        <v>47</v>
      </c>
      <c r="AB13" s="35"/>
      <c r="AC13" s="35">
        <f t="shared" si="0"/>
        <v>0</v>
      </c>
      <c r="AD13" s="35"/>
      <c r="AE13" s="35">
        <f t="shared" si="1"/>
        <v>0</v>
      </c>
      <c r="AG13" t="s">
        <v>48</v>
      </c>
    </row>
    <row r="14" spans="1:33" x14ac:dyDescent="0.25">
      <c r="A14" t="s">
        <v>79</v>
      </c>
      <c r="B14" t="s">
        <v>763</v>
      </c>
      <c r="C14" t="s">
        <v>773</v>
      </c>
      <c r="D14" t="s">
        <v>765</v>
      </c>
      <c r="E14" t="s">
        <v>774</v>
      </c>
      <c r="F14" t="s">
        <v>753</v>
      </c>
      <c r="G14" t="s">
        <v>767</v>
      </c>
      <c r="H14" t="s">
        <v>768</v>
      </c>
      <c r="I14" t="s">
        <v>146</v>
      </c>
      <c r="J14" t="s">
        <v>147</v>
      </c>
      <c r="K14" t="s">
        <v>34</v>
      </c>
      <c r="L14" t="s">
        <v>35</v>
      </c>
      <c r="M14" t="s">
        <v>36</v>
      </c>
      <c r="N14" t="s">
        <v>37</v>
      </c>
      <c r="O14" t="s">
        <v>38</v>
      </c>
      <c r="P14" t="s">
        <v>39</v>
      </c>
      <c r="Q14" t="s">
        <v>59</v>
      </c>
      <c r="R14" t="s">
        <v>41</v>
      </c>
      <c r="S14" t="s">
        <v>60</v>
      </c>
      <c r="T14" t="s">
        <v>61</v>
      </c>
      <c r="U14" t="s">
        <v>44</v>
      </c>
      <c r="V14" t="s">
        <v>45</v>
      </c>
      <c r="W14" t="s">
        <v>45</v>
      </c>
      <c r="X14" t="s">
        <v>45</v>
      </c>
      <c r="Y14" t="s">
        <v>46</v>
      </c>
      <c r="Z14" t="s">
        <v>46</v>
      </c>
      <c r="AA14" s="35" t="s">
        <v>47</v>
      </c>
      <c r="AB14" s="35"/>
      <c r="AC14" s="35">
        <f t="shared" si="0"/>
        <v>0</v>
      </c>
      <c r="AD14" s="35"/>
      <c r="AE14" s="35">
        <f t="shared" si="1"/>
        <v>0</v>
      </c>
      <c r="AG14" t="s">
        <v>48</v>
      </c>
    </row>
    <row r="15" spans="1:33" x14ac:dyDescent="0.25">
      <c r="A15" t="s">
        <v>82</v>
      </c>
      <c r="B15" t="s">
        <v>763</v>
      </c>
      <c r="C15" t="s">
        <v>773</v>
      </c>
      <c r="D15" t="s">
        <v>765</v>
      </c>
      <c r="E15" t="s">
        <v>774</v>
      </c>
      <c r="F15" t="s">
        <v>753</v>
      </c>
      <c r="G15" t="s">
        <v>767</v>
      </c>
      <c r="H15" t="s">
        <v>768</v>
      </c>
      <c r="I15" t="s">
        <v>146</v>
      </c>
      <c r="J15" t="s">
        <v>147</v>
      </c>
      <c r="K15" t="s">
        <v>34</v>
      </c>
      <c r="L15" t="s">
        <v>35</v>
      </c>
      <c r="M15" t="s">
        <v>36</v>
      </c>
      <c r="N15" t="s">
        <v>37</v>
      </c>
      <c r="O15" t="s">
        <v>38</v>
      </c>
      <c r="P15" t="s">
        <v>39</v>
      </c>
      <c r="Q15" t="s">
        <v>775</v>
      </c>
      <c r="R15" t="s">
        <v>41</v>
      </c>
      <c r="S15" t="s">
        <v>776</v>
      </c>
      <c r="T15" t="s">
        <v>57</v>
      </c>
      <c r="U15" t="s">
        <v>44</v>
      </c>
      <c r="V15" t="s">
        <v>45</v>
      </c>
      <c r="W15" t="s">
        <v>45</v>
      </c>
      <c r="X15" t="s">
        <v>45</v>
      </c>
      <c r="Y15" t="s">
        <v>46</v>
      </c>
      <c r="Z15" t="s">
        <v>46</v>
      </c>
      <c r="AA15" s="35" t="s">
        <v>47</v>
      </c>
      <c r="AB15" s="35"/>
      <c r="AC15" s="35">
        <f t="shared" si="0"/>
        <v>0</v>
      </c>
      <c r="AD15" s="35"/>
      <c r="AE15" s="35">
        <f t="shared" si="1"/>
        <v>0</v>
      </c>
      <c r="AG15" t="s">
        <v>48</v>
      </c>
    </row>
    <row r="16" spans="1:33" x14ac:dyDescent="0.25">
      <c r="A16" t="s">
        <v>85</v>
      </c>
      <c r="B16" t="s">
        <v>763</v>
      </c>
      <c r="C16" t="s">
        <v>777</v>
      </c>
      <c r="D16" t="s">
        <v>765</v>
      </c>
      <c r="E16" t="s">
        <v>778</v>
      </c>
      <c r="F16" t="s">
        <v>753</v>
      </c>
      <c r="G16" t="s">
        <v>767</v>
      </c>
      <c r="H16" t="s">
        <v>768</v>
      </c>
      <c r="I16" t="s">
        <v>77</v>
      </c>
      <c r="J16" t="s">
        <v>78</v>
      </c>
      <c r="K16" t="s">
        <v>34</v>
      </c>
      <c r="L16" t="s">
        <v>35</v>
      </c>
      <c r="M16" t="s">
        <v>36</v>
      </c>
      <c r="N16" t="s">
        <v>37</v>
      </c>
      <c r="O16" t="s">
        <v>38</v>
      </c>
      <c r="P16" t="s">
        <v>39</v>
      </c>
      <c r="Q16" t="s">
        <v>59</v>
      </c>
      <c r="R16" t="s">
        <v>41</v>
      </c>
      <c r="S16" t="s">
        <v>60</v>
      </c>
      <c r="T16" t="s">
        <v>61</v>
      </c>
      <c r="U16" t="s">
        <v>44</v>
      </c>
      <c r="V16" t="s">
        <v>45</v>
      </c>
      <c r="W16" t="s">
        <v>45</v>
      </c>
      <c r="X16" t="s">
        <v>45</v>
      </c>
      <c r="Y16" t="s">
        <v>46</v>
      </c>
      <c r="Z16" t="s">
        <v>46</v>
      </c>
      <c r="AA16" s="35" t="s">
        <v>47</v>
      </c>
      <c r="AB16" s="35"/>
      <c r="AC16" s="35">
        <f t="shared" si="0"/>
        <v>0</v>
      </c>
      <c r="AD16" s="35"/>
      <c r="AE16" s="35">
        <f t="shared" si="1"/>
        <v>0</v>
      </c>
      <c r="AG16" t="s">
        <v>48</v>
      </c>
    </row>
    <row r="17" spans="1:33" x14ac:dyDescent="0.25">
      <c r="A17" t="s">
        <v>89</v>
      </c>
      <c r="B17" t="s">
        <v>763</v>
      </c>
      <c r="C17" t="s">
        <v>777</v>
      </c>
      <c r="D17" t="s">
        <v>765</v>
      </c>
      <c r="E17" t="s">
        <v>778</v>
      </c>
      <c r="F17" t="s">
        <v>753</v>
      </c>
      <c r="G17" t="s">
        <v>767</v>
      </c>
      <c r="H17" t="s">
        <v>768</v>
      </c>
      <c r="I17" t="s">
        <v>77</v>
      </c>
      <c r="J17" t="s">
        <v>78</v>
      </c>
      <c r="K17" t="s">
        <v>34</v>
      </c>
      <c r="L17" t="s">
        <v>35</v>
      </c>
      <c r="M17" t="s">
        <v>36</v>
      </c>
      <c r="N17" t="s">
        <v>37</v>
      </c>
      <c r="O17" t="s">
        <v>38</v>
      </c>
      <c r="P17" t="s">
        <v>39</v>
      </c>
      <c r="Q17" t="s">
        <v>759</v>
      </c>
      <c r="R17" t="s">
        <v>41</v>
      </c>
      <c r="S17" t="s">
        <v>760</v>
      </c>
      <c r="T17" t="s">
        <v>88</v>
      </c>
      <c r="U17" t="s">
        <v>44</v>
      </c>
      <c r="V17" t="s">
        <v>45</v>
      </c>
      <c r="W17" t="s">
        <v>45</v>
      </c>
      <c r="X17" t="s">
        <v>45</v>
      </c>
      <c r="Y17" t="s">
        <v>46</v>
      </c>
      <c r="Z17" t="s">
        <v>46</v>
      </c>
      <c r="AA17" s="35" t="s">
        <v>46</v>
      </c>
      <c r="AB17" s="35"/>
      <c r="AC17" s="35">
        <f t="shared" si="0"/>
        <v>0</v>
      </c>
      <c r="AD17" s="35"/>
      <c r="AE17" s="35">
        <f t="shared" si="1"/>
        <v>0</v>
      </c>
      <c r="AG17" t="s">
        <v>48</v>
      </c>
    </row>
    <row r="18" spans="1:33" x14ac:dyDescent="0.25">
      <c r="A18" t="s">
        <v>92</v>
      </c>
      <c r="B18" t="s">
        <v>763</v>
      </c>
      <c r="C18" t="s">
        <v>777</v>
      </c>
      <c r="D18" t="s">
        <v>765</v>
      </c>
      <c r="E18" t="s">
        <v>778</v>
      </c>
      <c r="F18" t="s">
        <v>753</v>
      </c>
      <c r="G18" t="s">
        <v>767</v>
      </c>
      <c r="H18" t="s">
        <v>768</v>
      </c>
      <c r="I18" t="s">
        <v>77</v>
      </c>
      <c r="J18" t="s">
        <v>78</v>
      </c>
      <c r="K18" t="s">
        <v>34</v>
      </c>
      <c r="L18" t="s">
        <v>35</v>
      </c>
      <c r="M18" t="s">
        <v>36</v>
      </c>
      <c r="N18" t="s">
        <v>37</v>
      </c>
      <c r="O18" t="s">
        <v>38</v>
      </c>
      <c r="P18" t="s">
        <v>39</v>
      </c>
      <c r="Q18" t="s">
        <v>40</v>
      </c>
      <c r="R18" t="s">
        <v>41</v>
      </c>
      <c r="S18" t="s">
        <v>42</v>
      </c>
      <c r="T18" t="s">
        <v>43</v>
      </c>
      <c r="U18" t="s">
        <v>44</v>
      </c>
      <c r="V18" t="s">
        <v>45</v>
      </c>
      <c r="W18" t="s">
        <v>45</v>
      </c>
      <c r="X18" t="s">
        <v>45</v>
      </c>
      <c r="Y18" t="s">
        <v>46</v>
      </c>
      <c r="Z18" t="s">
        <v>46</v>
      </c>
      <c r="AA18" s="35" t="s">
        <v>46</v>
      </c>
      <c r="AB18" s="35"/>
      <c r="AC18" s="35">
        <f t="shared" si="0"/>
        <v>0</v>
      </c>
      <c r="AD18" s="35"/>
      <c r="AE18" s="35">
        <f t="shared" si="1"/>
        <v>0</v>
      </c>
      <c r="AG18" t="s">
        <v>48</v>
      </c>
    </row>
    <row r="19" spans="1:33" x14ac:dyDescent="0.25">
      <c r="A19" t="s">
        <v>95</v>
      </c>
      <c r="B19" t="s">
        <v>763</v>
      </c>
      <c r="C19" t="s">
        <v>777</v>
      </c>
      <c r="D19" t="s">
        <v>765</v>
      </c>
      <c r="E19" t="s">
        <v>778</v>
      </c>
      <c r="F19" t="s">
        <v>753</v>
      </c>
      <c r="G19" t="s">
        <v>767</v>
      </c>
      <c r="H19" t="s">
        <v>768</v>
      </c>
      <c r="I19" t="s">
        <v>77</v>
      </c>
      <c r="J19" t="s">
        <v>78</v>
      </c>
      <c r="K19" t="s">
        <v>34</v>
      </c>
      <c r="L19" t="s">
        <v>35</v>
      </c>
      <c r="M19" t="s">
        <v>36</v>
      </c>
      <c r="N19" t="s">
        <v>37</v>
      </c>
      <c r="O19" t="s">
        <v>38</v>
      </c>
      <c r="P19" t="s">
        <v>39</v>
      </c>
      <c r="Q19" t="s">
        <v>53</v>
      </c>
      <c r="R19" t="s">
        <v>41</v>
      </c>
      <c r="S19" t="s">
        <v>54</v>
      </c>
      <c r="T19" t="s">
        <v>55</v>
      </c>
      <c r="U19" t="s">
        <v>44</v>
      </c>
      <c r="V19" t="s">
        <v>45</v>
      </c>
      <c r="W19" t="s">
        <v>45</v>
      </c>
      <c r="X19" t="s">
        <v>45</v>
      </c>
      <c r="Y19" t="s">
        <v>46</v>
      </c>
      <c r="Z19" t="s">
        <v>46</v>
      </c>
      <c r="AA19" s="35" t="s">
        <v>47</v>
      </c>
      <c r="AB19" s="35"/>
      <c r="AC19" s="35">
        <f t="shared" si="0"/>
        <v>0</v>
      </c>
      <c r="AD19" s="35"/>
      <c r="AE19" s="35">
        <f t="shared" si="1"/>
        <v>0</v>
      </c>
      <c r="AG19" t="s">
        <v>48</v>
      </c>
    </row>
    <row r="20" spans="1:33" x14ac:dyDescent="0.25">
      <c r="A20" t="s">
        <v>98</v>
      </c>
      <c r="B20" t="s">
        <v>763</v>
      </c>
      <c r="C20" t="s">
        <v>779</v>
      </c>
      <c r="D20" t="s">
        <v>765</v>
      </c>
      <c r="E20" t="s">
        <v>780</v>
      </c>
      <c r="F20" t="s">
        <v>753</v>
      </c>
      <c r="G20" t="s">
        <v>767</v>
      </c>
      <c r="H20" t="s">
        <v>768</v>
      </c>
      <c r="I20" t="s">
        <v>781</v>
      </c>
      <c r="J20" t="s">
        <v>782</v>
      </c>
      <c r="K20" t="s">
        <v>34</v>
      </c>
      <c r="L20" t="s">
        <v>35</v>
      </c>
      <c r="M20" t="s">
        <v>36</v>
      </c>
      <c r="N20" t="s">
        <v>37</v>
      </c>
      <c r="O20" t="s">
        <v>38</v>
      </c>
      <c r="P20" t="s">
        <v>39</v>
      </c>
      <c r="Q20" t="s">
        <v>53</v>
      </c>
      <c r="R20" t="s">
        <v>41</v>
      </c>
      <c r="S20" t="s">
        <v>54</v>
      </c>
      <c r="T20" t="s">
        <v>55</v>
      </c>
      <c r="U20" t="s">
        <v>44</v>
      </c>
      <c r="V20" t="s">
        <v>45</v>
      </c>
      <c r="W20" t="s">
        <v>45</v>
      </c>
      <c r="X20" t="s">
        <v>45</v>
      </c>
      <c r="Y20" t="s">
        <v>46</v>
      </c>
      <c r="Z20" t="s">
        <v>46</v>
      </c>
      <c r="AA20" s="35" t="s">
        <v>47</v>
      </c>
      <c r="AB20" s="35"/>
      <c r="AC20" s="35">
        <f t="shared" si="0"/>
        <v>0</v>
      </c>
      <c r="AD20" s="35"/>
      <c r="AE20" s="35">
        <f t="shared" si="1"/>
        <v>0</v>
      </c>
      <c r="AG20" t="s">
        <v>48</v>
      </c>
    </row>
    <row r="21" spans="1:33" x14ac:dyDescent="0.25">
      <c r="A21" t="s">
        <v>101</v>
      </c>
      <c r="B21" t="s">
        <v>763</v>
      </c>
      <c r="C21" t="s">
        <v>783</v>
      </c>
      <c r="D21" t="s">
        <v>765</v>
      </c>
      <c r="E21" t="s">
        <v>784</v>
      </c>
      <c r="F21" t="s">
        <v>753</v>
      </c>
      <c r="G21" t="s">
        <v>767</v>
      </c>
      <c r="H21" t="s">
        <v>768</v>
      </c>
      <c r="I21" t="s">
        <v>660</v>
      </c>
      <c r="J21" t="s">
        <v>661</v>
      </c>
      <c r="K21" t="s">
        <v>34</v>
      </c>
      <c r="L21" t="s">
        <v>35</v>
      </c>
      <c r="M21" t="s">
        <v>36</v>
      </c>
      <c r="N21" t="s">
        <v>37</v>
      </c>
      <c r="O21" t="s">
        <v>38</v>
      </c>
      <c r="P21" t="s">
        <v>39</v>
      </c>
      <c r="Q21" t="s">
        <v>775</v>
      </c>
      <c r="R21" t="s">
        <v>41</v>
      </c>
      <c r="S21" t="s">
        <v>776</v>
      </c>
      <c r="T21" t="s">
        <v>57</v>
      </c>
      <c r="U21" t="s">
        <v>44</v>
      </c>
      <c r="V21" t="s">
        <v>45</v>
      </c>
      <c r="W21" t="s">
        <v>45</v>
      </c>
      <c r="X21" t="s">
        <v>45</v>
      </c>
      <c r="Y21" t="s">
        <v>46</v>
      </c>
      <c r="Z21" t="s">
        <v>46</v>
      </c>
      <c r="AA21" s="35" t="s">
        <v>47</v>
      </c>
      <c r="AB21" s="35"/>
      <c r="AC21" s="35">
        <f t="shared" si="0"/>
        <v>0</v>
      </c>
      <c r="AD21" s="35"/>
      <c r="AE21" s="35">
        <f t="shared" si="1"/>
        <v>0</v>
      </c>
      <c r="AG21" t="s">
        <v>48</v>
      </c>
    </row>
    <row r="22" spans="1:33" x14ac:dyDescent="0.25">
      <c r="A22" t="s">
        <v>102</v>
      </c>
      <c r="B22" t="s">
        <v>763</v>
      </c>
      <c r="C22" t="s">
        <v>783</v>
      </c>
      <c r="D22" t="s">
        <v>765</v>
      </c>
      <c r="E22" t="s">
        <v>784</v>
      </c>
      <c r="F22" t="s">
        <v>753</v>
      </c>
      <c r="G22" t="s">
        <v>767</v>
      </c>
      <c r="H22" t="s">
        <v>768</v>
      </c>
      <c r="I22" t="s">
        <v>660</v>
      </c>
      <c r="J22" t="s">
        <v>661</v>
      </c>
      <c r="K22" t="s">
        <v>34</v>
      </c>
      <c r="L22" t="s">
        <v>35</v>
      </c>
      <c r="M22" t="s">
        <v>36</v>
      </c>
      <c r="N22" t="s">
        <v>37</v>
      </c>
      <c r="O22" t="s">
        <v>38</v>
      </c>
      <c r="P22" t="s">
        <v>39</v>
      </c>
      <c r="Q22" t="s">
        <v>40</v>
      </c>
      <c r="R22" t="s">
        <v>41</v>
      </c>
      <c r="S22" t="s">
        <v>42</v>
      </c>
      <c r="T22" t="s">
        <v>43</v>
      </c>
      <c r="U22" t="s">
        <v>44</v>
      </c>
      <c r="V22" t="s">
        <v>45</v>
      </c>
      <c r="W22" t="s">
        <v>45</v>
      </c>
      <c r="X22" t="s">
        <v>45</v>
      </c>
      <c r="Y22" t="s">
        <v>46</v>
      </c>
      <c r="Z22" t="s">
        <v>46</v>
      </c>
      <c r="AA22" s="35" t="s">
        <v>46</v>
      </c>
      <c r="AB22" s="35"/>
      <c r="AC22" s="35">
        <f t="shared" si="0"/>
        <v>0</v>
      </c>
      <c r="AD22" s="35"/>
      <c r="AE22" s="35">
        <f t="shared" si="1"/>
        <v>0</v>
      </c>
      <c r="AG22" t="s">
        <v>48</v>
      </c>
    </row>
    <row r="23" spans="1:33" x14ac:dyDescent="0.25">
      <c r="A23" t="s">
        <v>103</v>
      </c>
      <c r="B23" t="s">
        <v>763</v>
      </c>
      <c r="C23" t="s">
        <v>785</v>
      </c>
      <c r="D23" t="s">
        <v>765</v>
      </c>
      <c r="E23" t="s">
        <v>786</v>
      </c>
      <c r="F23" t="s">
        <v>753</v>
      </c>
      <c r="G23" t="s">
        <v>767</v>
      </c>
      <c r="H23" t="s">
        <v>768</v>
      </c>
      <c r="I23" t="s">
        <v>122</v>
      </c>
      <c r="J23" t="s">
        <v>123</v>
      </c>
      <c r="K23" t="s">
        <v>34</v>
      </c>
      <c r="L23" t="s">
        <v>35</v>
      </c>
      <c r="M23" t="s">
        <v>36</v>
      </c>
      <c r="N23" t="s">
        <v>37</v>
      </c>
      <c r="O23" t="s">
        <v>38</v>
      </c>
      <c r="P23" t="s">
        <v>39</v>
      </c>
      <c r="Q23" t="s">
        <v>59</v>
      </c>
      <c r="R23" t="s">
        <v>41</v>
      </c>
      <c r="S23" t="s">
        <v>60</v>
      </c>
      <c r="T23" t="s">
        <v>61</v>
      </c>
      <c r="U23" t="s">
        <v>44</v>
      </c>
      <c r="V23" t="s">
        <v>45</v>
      </c>
      <c r="W23" t="s">
        <v>45</v>
      </c>
      <c r="X23" t="s">
        <v>45</v>
      </c>
      <c r="Y23" t="s">
        <v>46</v>
      </c>
      <c r="Z23" t="s">
        <v>46</v>
      </c>
      <c r="AA23" s="35" t="s">
        <v>47</v>
      </c>
      <c r="AB23" s="35"/>
      <c r="AC23" s="35">
        <f t="shared" si="0"/>
        <v>0</v>
      </c>
      <c r="AD23" s="35"/>
      <c r="AE23" s="35">
        <f t="shared" si="1"/>
        <v>0</v>
      </c>
      <c r="AG23" t="s">
        <v>48</v>
      </c>
    </row>
    <row r="24" spans="1:33" x14ac:dyDescent="0.25">
      <c r="A24" t="s">
        <v>106</v>
      </c>
      <c r="B24" t="s">
        <v>763</v>
      </c>
      <c r="C24" t="s">
        <v>785</v>
      </c>
      <c r="D24" t="s">
        <v>765</v>
      </c>
      <c r="E24" t="s">
        <v>786</v>
      </c>
      <c r="F24" t="s">
        <v>753</v>
      </c>
      <c r="G24" t="s">
        <v>767</v>
      </c>
      <c r="H24" t="s">
        <v>768</v>
      </c>
      <c r="I24" t="s">
        <v>122</v>
      </c>
      <c r="J24" t="s">
        <v>123</v>
      </c>
      <c r="K24" t="s">
        <v>34</v>
      </c>
      <c r="L24" t="s">
        <v>35</v>
      </c>
      <c r="M24" t="s">
        <v>36</v>
      </c>
      <c r="N24" t="s">
        <v>37</v>
      </c>
      <c r="O24" t="s">
        <v>38</v>
      </c>
      <c r="P24" t="s">
        <v>39</v>
      </c>
      <c r="Q24" t="s">
        <v>787</v>
      </c>
      <c r="R24" t="s">
        <v>41</v>
      </c>
      <c r="S24" t="s">
        <v>788</v>
      </c>
      <c r="T24" t="s">
        <v>144</v>
      </c>
      <c r="U24" t="s">
        <v>44</v>
      </c>
      <c r="V24" t="s">
        <v>45</v>
      </c>
      <c r="W24" t="s">
        <v>45</v>
      </c>
      <c r="X24" t="s">
        <v>45</v>
      </c>
      <c r="Y24" t="s">
        <v>46</v>
      </c>
      <c r="Z24" t="s">
        <v>46</v>
      </c>
      <c r="AA24" s="35" t="s">
        <v>46</v>
      </c>
      <c r="AB24" s="35"/>
      <c r="AC24" s="35">
        <f t="shared" si="0"/>
        <v>0</v>
      </c>
      <c r="AD24" s="35"/>
      <c r="AE24" s="35">
        <f t="shared" si="1"/>
        <v>0</v>
      </c>
      <c r="AG24" t="s">
        <v>48</v>
      </c>
    </row>
    <row r="25" spans="1:33" x14ac:dyDescent="0.25">
      <c r="A25" t="s">
        <v>107</v>
      </c>
      <c r="B25" t="s">
        <v>763</v>
      </c>
      <c r="C25" t="s">
        <v>789</v>
      </c>
      <c r="D25" t="s">
        <v>765</v>
      </c>
      <c r="E25" t="s">
        <v>790</v>
      </c>
      <c r="F25" t="s">
        <v>753</v>
      </c>
      <c r="G25" t="s">
        <v>767</v>
      </c>
      <c r="H25" t="s">
        <v>768</v>
      </c>
      <c r="I25" t="s">
        <v>181</v>
      </c>
      <c r="J25" t="s">
        <v>182</v>
      </c>
      <c r="K25" t="s">
        <v>34</v>
      </c>
      <c r="L25" t="s">
        <v>35</v>
      </c>
      <c r="M25" t="s">
        <v>36</v>
      </c>
      <c r="N25" t="s">
        <v>37</v>
      </c>
      <c r="O25" t="s">
        <v>38</v>
      </c>
      <c r="P25" t="s">
        <v>39</v>
      </c>
      <c r="Q25" t="s">
        <v>59</v>
      </c>
      <c r="R25" t="s">
        <v>41</v>
      </c>
      <c r="S25" t="s">
        <v>60</v>
      </c>
      <c r="T25" t="s">
        <v>61</v>
      </c>
      <c r="U25" t="s">
        <v>44</v>
      </c>
      <c r="V25" t="s">
        <v>45</v>
      </c>
      <c r="W25" t="s">
        <v>45</v>
      </c>
      <c r="X25" t="s">
        <v>45</v>
      </c>
      <c r="Y25" t="s">
        <v>46</v>
      </c>
      <c r="Z25" t="s">
        <v>46</v>
      </c>
      <c r="AA25" s="35" t="s">
        <v>47</v>
      </c>
      <c r="AB25" s="35"/>
      <c r="AC25" s="35">
        <f t="shared" si="0"/>
        <v>0</v>
      </c>
      <c r="AD25" s="35"/>
      <c r="AE25" s="35">
        <f t="shared" si="1"/>
        <v>0</v>
      </c>
      <c r="AG25" t="s">
        <v>48</v>
      </c>
    </row>
    <row r="26" spans="1:33" x14ac:dyDescent="0.25">
      <c r="A26" t="s">
        <v>110</v>
      </c>
      <c r="B26" t="s">
        <v>763</v>
      </c>
      <c r="C26" t="s">
        <v>791</v>
      </c>
      <c r="D26" t="s">
        <v>765</v>
      </c>
      <c r="E26" t="s">
        <v>792</v>
      </c>
      <c r="F26" t="s">
        <v>753</v>
      </c>
      <c r="G26" t="s">
        <v>767</v>
      </c>
      <c r="H26" t="s">
        <v>768</v>
      </c>
      <c r="I26" t="s">
        <v>65</v>
      </c>
      <c r="J26" t="s">
        <v>66</v>
      </c>
      <c r="K26" t="s">
        <v>34</v>
      </c>
      <c r="L26" t="s">
        <v>35</v>
      </c>
      <c r="M26" t="s">
        <v>36</v>
      </c>
      <c r="N26" t="s">
        <v>37</v>
      </c>
      <c r="O26" t="s">
        <v>38</v>
      </c>
      <c r="P26" t="s">
        <v>39</v>
      </c>
      <c r="Q26" t="s">
        <v>40</v>
      </c>
      <c r="R26" t="s">
        <v>41</v>
      </c>
      <c r="S26" t="s">
        <v>42</v>
      </c>
      <c r="T26" t="s">
        <v>43</v>
      </c>
      <c r="U26" t="s">
        <v>44</v>
      </c>
      <c r="V26" t="s">
        <v>45</v>
      </c>
      <c r="W26" t="s">
        <v>45</v>
      </c>
      <c r="X26" t="s">
        <v>45</v>
      </c>
      <c r="Y26" t="s">
        <v>46</v>
      </c>
      <c r="Z26" t="s">
        <v>46</v>
      </c>
      <c r="AA26" s="35" t="s">
        <v>46</v>
      </c>
      <c r="AB26" s="35"/>
      <c r="AC26" s="35">
        <f t="shared" si="0"/>
        <v>0</v>
      </c>
      <c r="AD26" s="35"/>
      <c r="AE26" s="35">
        <f t="shared" si="1"/>
        <v>0</v>
      </c>
      <c r="AG26" t="s">
        <v>48</v>
      </c>
    </row>
    <row r="27" spans="1:33" x14ac:dyDescent="0.25">
      <c r="A27" t="s">
        <v>111</v>
      </c>
      <c r="B27" t="s">
        <v>763</v>
      </c>
      <c r="C27" t="s">
        <v>793</v>
      </c>
      <c r="D27" t="s">
        <v>765</v>
      </c>
      <c r="E27" t="s">
        <v>794</v>
      </c>
      <c r="F27" t="s">
        <v>753</v>
      </c>
      <c r="G27" t="s">
        <v>767</v>
      </c>
      <c r="H27" t="s">
        <v>768</v>
      </c>
      <c r="I27" t="s">
        <v>191</v>
      </c>
      <c r="J27" t="s">
        <v>192</v>
      </c>
      <c r="K27" t="s">
        <v>34</v>
      </c>
      <c r="L27" t="s">
        <v>35</v>
      </c>
      <c r="M27" t="s">
        <v>36</v>
      </c>
      <c r="N27" t="s">
        <v>37</v>
      </c>
      <c r="O27" t="s">
        <v>38</v>
      </c>
      <c r="P27" t="s">
        <v>39</v>
      </c>
      <c r="Q27" t="s">
        <v>59</v>
      </c>
      <c r="R27" t="s">
        <v>41</v>
      </c>
      <c r="S27" t="s">
        <v>60</v>
      </c>
      <c r="T27" t="s">
        <v>61</v>
      </c>
      <c r="U27" t="s">
        <v>44</v>
      </c>
      <c r="V27" t="s">
        <v>45</v>
      </c>
      <c r="W27" t="s">
        <v>45</v>
      </c>
      <c r="X27" t="s">
        <v>45</v>
      </c>
      <c r="Y27" t="s">
        <v>46</v>
      </c>
      <c r="Z27" t="s">
        <v>46</v>
      </c>
      <c r="AA27" s="35" t="s">
        <v>47</v>
      </c>
      <c r="AB27" s="35"/>
      <c r="AC27" s="35">
        <f t="shared" si="0"/>
        <v>0</v>
      </c>
      <c r="AD27" s="35"/>
      <c r="AE27" s="35">
        <f t="shared" si="1"/>
        <v>0</v>
      </c>
      <c r="AG27" t="s">
        <v>48</v>
      </c>
    </row>
    <row r="28" spans="1:33" x14ac:dyDescent="0.25">
      <c r="A28" t="s">
        <v>112</v>
      </c>
      <c r="B28" t="s">
        <v>763</v>
      </c>
      <c r="C28" t="s">
        <v>793</v>
      </c>
      <c r="D28" t="s">
        <v>765</v>
      </c>
      <c r="E28" t="s">
        <v>794</v>
      </c>
      <c r="F28" t="s">
        <v>753</v>
      </c>
      <c r="G28" t="s">
        <v>767</v>
      </c>
      <c r="H28" t="s">
        <v>768</v>
      </c>
      <c r="I28" t="s">
        <v>191</v>
      </c>
      <c r="J28" t="s">
        <v>192</v>
      </c>
      <c r="K28" t="s">
        <v>34</v>
      </c>
      <c r="L28" t="s">
        <v>35</v>
      </c>
      <c r="M28" t="s">
        <v>36</v>
      </c>
      <c r="N28" t="s">
        <v>37</v>
      </c>
      <c r="O28" t="s">
        <v>38</v>
      </c>
      <c r="P28" t="s">
        <v>39</v>
      </c>
      <c r="Q28" t="s">
        <v>40</v>
      </c>
      <c r="R28" t="s">
        <v>41</v>
      </c>
      <c r="S28" t="s">
        <v>42</v>
      </c>
      <c r="T28" t="s">
        <v>43</v>
      </c>
      <c r="U28" t="s">
        <v>44</v>
      </c>
      <c r="V28" t="s">
        <v>45</v>
      </c>
      <c r="W28" t="s">
        <v>45</v>
      </c>
      <c r="X28" t="s">
        <v>45</v>
      </c>
      <c r="Y28" t="s">
        <v>46</v>
      </c>
      <c r="Z28" t="s">
        <v>46</v>
      </c>
      <c r="AA28" s="35" t="s">
        <v>46</v>
      </c>
      <c r="AB28" s="35"/>
      <c r="AC28" s="35">
        <f t="shared" si="0"/>
        <v>0</v>
      </c>
      <c r="AD28" s="35"/>
      <c r="AE28" s="35">
        <f t="shared" si="1"/>
        <v>0</v>
      </c>
      <c r="AG28" t="s">
        <v>48</v>
      </c>
    </row>
    <row r="29" spans="1:33" x14ac:dyDescent="0.25">
      <c r="A29" t="s">
        <v>113</v>
      </c>
      <c r="B29" t="s">
        <v>763</v>
      </c>
      <c r="C29" t="s">
        <v>793</v>
      </c>
      <c r="D29" t="s">
        <v>765</v>
      </c>
      <c r="E29" t="s">
        <v>794</v>
      </c>
      <c r="F29" t="s">
        <v>753</v>
      </c>
      <c r="G29" t="s">
        <v>767</v>
      </c>
      <c r="H29" t="s">
        <v>768</v>
      </c>
      <c r="I29" t="s">
        <v>191</v>
      </c>
      <c r="J29" t="s">
        <v>192</v>
      </c>
      <c r="K29" t="s">
        <v>34</v>
      </c>
      <c r="L29" t="s">
        <v>35</v>
      </c>
      <c r="M29" t="s">
        <v>36</v>
      </c>
      <c r="N29" t="s">
        <v>37</v>
      </c>
      <c r="O29" t="s">
        <v>38</v>
      </c>
      <c r="P29" t="s">
        <v>39</v>
      </c>
      <c r="Q29" t="s">
        <v>775</v>
      </c>
      <c r="R29" t="s">
        <v>41</v>
      </c>
      <c r="S29" t="s">
        <v>776</v>
      </c>
      <c r="T29" t="s">
        <v>57</v>
      </c>
      <c r="U29" t="s">
        <v>44</v>
      </c>
      <c r="V29" t="s">
        <v>45</v>
      </c>
      <c r="W29" t="s">
        <v>45</v>
      </c>
      <c r="X29" t="s">
        <v>45</v>
      </c>
      <c r="Y29" t="s">
        <v>46</v>
      </c>
      <c r="Z29" t="s">
        <v>46</v>
      </c>
      <c r="AA29" s="35" t="s">
        <v>47</v>
      </c>
      <c r="AB29" s="35"/>
      <c r="AC29" s="35">
        <f t="shared" si="0"/>
        <v>0</v>
      </c>
      <c r="AD29" s="35"/>
      <c r="AE29" s="35">
        <f t="shared" si="1"/>
        <v>0</v>
      </c>
      <c r="AG29" t="s">
        <v>48</v>
      </c>
    </row>
    <row r="30" spans="1:33" x14ac:dyDescent="0.25">
      <c r="A30" t="s">
        <v>116</v>
      </c>
      <c r="B30" t="s">
        <v>763</v>
      </c>
      <c r="C30" t="s">
        <v>795</v>
      </c>
      <c r="D30" t="s">
        <v>765</v>
      </c>
      <c r="E30" t="s">
        <v>796</v>
      </c>
      <c r="F30" t="s">
        <v>753</v>
      </c>
      <c r="G30" t="s">
        <v>767</v>
      </c>
      <c r="H30" t="s">
        <v>768</v>
      </c>
      <c r="I30" t="s">
        <v>32</v>
      </c>
      <c r="J30" t="s">
        <v>33</v>
      </c>
      <c r="K30" t="s">
        <v>34</v>
      </c>
      <c r="L30" t="s">
        <v>35</v>
      </c>
      <c r="M30" t="s">
        <v>36</v>
      </c>
      <c r="N30" t="s">
        <v>37</v>
      </c>
      <c r="O30" t="s">
        <v>38</v>
      </c>
      <c r="P30" t="s">
        <v>39</v>
      </c>
      <c r="Q30" t="s">
        <v>40</v>
      </c>
      <c r="R30" t="s">
        <v>41</v>
      </c>
      <c r="S30" t="s">
        <v>42</v>
      </c>
      <c r="T30" t="s">
        <v>43</v>
      </c>
      <c r="U30" t="s">
        <v>44</v>
      </c>
      <c r="V30" t="s">
        <v>45</v>
      </c>
      <c r="W30" t="s">
        <v>45</v>
      </c>
      <c r="X30" t="s">
        <v>45</v>
      </c>
      <c r="Y30" t="s">
        <v>46</v>
      </c>
      <c r="Z30" t="s">
        <v>46</v>
      </c>
      <c r="AA30" s="35" t="s">
        <v>46</v>
      </c>
      <c r="AB30" s="35"/>
      <c r="AC30" s="35">
        <f t="shared" si="0"/>
        <v>0</v>
      </c>
      <c r="AD30" s="35"/>
      <c r="AE30" s="35">
        <f t="shared" si="1"/>
        <v>0</v>
      </c>
      <c r="AG30" t="s">
        <v>48</v>
      </c>
    </row>
    <row r="31" spans="1:33" x14ac:dyDescent="0.25">
      <c r="A31" t="s">
        <v>117</v>
      </c>
      <c r="B31" t="s">
        <v>763</v>
      </c>
      <c r="C31" t="s">
        <v>795</v>
      </c>
      <c r="D31" t="s">
        <v>765</v>
      </c>
      <c r="E31" t="s">
        <v>796</v>
      </c>
      <c r="F31" t="s">
        <v>753</v>
      </c>
      <c r="G31" t="s">
        <v>767</v>
      </c>
      <c r="H31" t="s">
        <v>768</v>
      </c>
      <c r="I31" t="s">
        <v>32</v>
      </c>
      <c r="J31" t="s">
        <v>33</v>
      </c>
      <c r="K31" t="s">
        <v>34</v>
      </c>
      <c r="L31" t="s">
        <v>35</v>
      </c>
      <c r="M31" t="s">
        <v>36</v>
      </c>
      <c r="N31" t="s">
        <v>37</v>
      </c>
      <c r="O31" t="s">
        <v>38</v>
      </c>
      <c r="P31" t="s">
        <v>39</v>
      </c>
      <c r="Q31" t="s">
        <v>53</v>
      </c>
      <c r="R31" t="s">
        <v>41</v>
      </c>
      <c r="S31" t="s">
        <v>54</v>
      </c>
      <c r="T31" t="s">
        <v>55</v>
      </c>
      <c r="U31" t="s">
        <v>44</v>
      </c>
      <c r="V31" t="s">
        <v>45</v>
      </c>
      <c r="W31" t="s">
        <v>45</v>
      </c>
      <c r="X31" t="s">
        <v>45</v>
      </c>
      <c r="Y31" t="s">
        <v>46</v>
      </c>
      <c r="Z31" t="s">
        <v>46</v>
      </c>
      <c r="AA31" s="35" t="s">
        <v>47</v>
      </c>
      <c r="AB31" s="35"/>
      <c r="AC31" s="35">
        <f t="shared" si="0"/>
        <v>0</v>
      </c>
      <c r="AD31" s="35"/>
      <c r="AE31" s="35">
        <f t="shared" si="1"/>
        <v>0</v>
      </c>
      <c r="AG31" t="s">
        <v>48</v>
      </c>
    </row>
    <row r="32" spans="1:33" x14ac:dyDescent="0.25">
      <c r="A32" t="s">
        <v>118</v>
      </c>
      <c r="B32" t="s">
        <v>763</v>
      </c>
      <c r="C32" t="s">
        <v>795</v>
      </c>
      <c r="D32" t="s">
        <v>765</v>
      </c>
      <c r="E32" t="s">
        <v>796</v>
      </c>
      <c r="F32" t="s">
        <v>753</v>
      </c>
      <c r="G32" t="s">
        <v>767</v>
      </c>
      <c r="H32" t="s">
        <v>768</v>
      </c>
      <c r="I32" t="s">
        <v>32</v>
      </c>
      <c r="J32" t="s">
        <v>33</v>
      </c>
      <c r="K32" t="s">
        <v>34</v>
      </c>
      <c r="L32" t="s">
        <v>35</v>
      </c>
      <c r="M32" t="s">
        <v>36</v>
      </c>
      <c r="N32" t="s">
        <v>37</v>
      </c>
      <c r="O32" t="s">
        <v>38</v>
      </c>
      <c r="P32" t="s">
        <v>39</v>
      </c>
      <c r="Q32" t="s">
        <v>59</v>
      </c>
      <c r="R32" t="s">
        <v>41</v>
      </c>
      <c r="S32" t="s">
        <v>60</v>
      </c>
      <c r="T32" t="s">
        <v>61</v>
      </c>
      <c r="U32" t="s">
        <v>44</v>
      </c>
      <c r="V32" t="s">
        <v>45</v>
      </c>
      <c r="W32" t="s">
        <v>45</v>
      </c>
      <c r="X32" t="s">
        <v>45</v>
      </c>
      <c r="Y32" t="s">
        <v>46</v>
      </c>
      <c r="Z32" t="s">
        <v>46</v>
      </c>
      <c r="AA32" s="35" t="s">
        <v>47</v>
      </c>
      <c r="AB32" s="35"/>
      <c r="AC32" s="35">
        <f t="shared" si="0"/>
        <v>0</v>
      </c>
      <c r="AD32" s="35"/>
      <c r="AE32" s="35">
        <f t="shared" si="1"/>
        <v>0</v>
      </c>
      <c r="AG32" t="s">
        <v>48</v>
      </c>
    </row>
    <row r="33" spans="1:33" x14ac:dyDescent="0.25">
      <c r="A33" t="s">
        <v>121</v>
      </c>
      <c r="B33" t="s">
        <v>763</v>
      </c>
      <c r="C33" t="s">
        <v>797</v>
      </c>
      <c r="D33" t="s">
        <v>765</v>
      </c>
      <c r="E33" t="s">
        <v>798</v>
      </c>
      <c r="F33" t="s">
        <v>753</v>
      </c>
      <c r="G33" t="s">
        <v>767</v>
      </c>
      <c r="H33" t="s">
        <v>768</v>
      </c>
      <c r="I33" t="s">
        <v>799</v>
      </c>
      <c r="J33" t="s">
        <v>800</v>
      </c>
      <c r="K33" t="s">
        <v>34</v>
      </c>
      <c r="L33" t="s">
        <v>35</v>
      </c>
      <c r="M33" t="s">
        <v>36</v>
      </c>
      <c r="N33" t="s">
        <v>37</v>
      </c>
      <c r="O33" t="s">
        <v>38</v>
      </c>
      <c r="P33" t="s">
        <v>39</v>
      </c>
      <c r="Q33" t="s">
        <v>53</v>
      </c>
      <c r="R33" t="s">
        <v>41</v>
      </c>
      <c r="S33" t="s">
        <v>54</v>
      </c>
      <c r="T33" t="s">
        <v>55</v>
      </c>
      <c r="U33" t="s">
        <v>44</v>
      </c>
      <c r="V33" t="s">
        <v>45</v>
      </c>
      <c r="W33" t="s">
        <v>45</v>
      </c>
      <c r="X33" t="s">
        <v>45</v>
      </c>
      <c r="Y33" t="s">
        <v>46</v>
      </c>
      <c r="Z33" t="s">
        <v>46</v>
      </c>
      <c r="AA33" s="35" t="s">
        <v>47</v>
      </c>
      <c r="AB33" s="35"/>
      <c r="AC33" s="35">
        <f t="shared" si="0"/>
        <v>0</v>
      </c>
      <c r="AD33" s="35"/>
      <c r="AE33" s="35">
        <f t="shared" si="1"/>
        <v>0</v>
      </c>
      <c r="AG33" t="s">
        <v>48</v>
      </c>
    </row>
    <row r="34" spans="1:33" x14ac:dyDescent="0.25">
      <c r="A34" t="s">
        <v>124</v>
      </c>
      <c r="B34" t="s">
        <v>763</v>
      </c>
      <c r="C34" t="s">
        <v>801</v>
      </c>
      <c r="D34" t="s">
        <v>765</v>
      </c>
      <c r="E34" t="s">
        <v>802</v>
      </c>
      <c r="F34" t="s">
        <v>753</v>
      </c>
      <c r="G34" t="s">
        <v>767</v>
      </c>
      <c r="H34" t="s">
        <v>768</v>
      </c>
      <c r="I34" t="s">
        <v>104</v>
      </c>
      <c r="J34" t="s">
        <v>105</v>
      </c>
      <c r="K34" t="s">
        <v>34</v>
      </c>
      <c r="L34" t="s">
        <v>35</v>
      </c>
      <c r="M34" t="s">
        <v>36</v>
      </c>
      <c r="N34" t="s">
        <v>37</v>
      </c>
      <c r="O34" t="s">
        <v>38</v>
      </c>
      <c r="P34" t="s">
        <v>39</v>
      </c>
      <c r="Q34" t="s">
        <v>759</v>
      </c>
      <c r="R34" t="s">
        <v>41</v>
      </c>
      <c r="S34" t="s">
        <v>760</v>
      </c>
      <c r="T34" t="s">
        <v>88</v>
      </c>
      <c r="U34" t="s">
        <v>44</v>
      </c>
      <c r="V34" t="s">
        <v>45</v>
      </c>
      <c r="W34" t="s">
        <v>45</v>
      </c>
      <c r="X34" t="s">
        <v>45</v>
      </c>
      <c r="Y34" t="s">
        <v>46</v>
      </c>
      <c r="Z34" t="s">
        <v>46</v>
      </c>
      <c r="AA34" s="35" t="s">
        <v>46</v>
      </c>
      <c r="AB34" s="35"/>
      <c r="AC34" s="35">
        <f t="shared" si="0"/>
        <v>0</v>
      </c>
      <c r="AD34" s="35"/>
      <c r="AE34" s="35">
        <f t="shared" si="1"/>
        <v>0</v>
      </c>
      <c r="AG34" t="s">
        <v>48</v>
      </c>
    </row>
    <row r="35" spans="1:33" x14ac:dyDescent="0.25">
      <c r="A35" t="s">
        <v>125</v>
      </c>
      <c r="B35" t="s">
        <v>763</v>
      </c>
      <c r="C35" t="s">
        <v>801</v>
      </c>
      <c r="D35" t="s">
        <v>765</v>
      </c>
      <c r="E35" t="s">
        <v>802</v>
      </c>
      <c r="F35" t="s">
        <v>753</v>
      </c>
      <c r="G35" t="s">
        <v>767</v>
      </c>
      <c r="H35" t="s">
        <v>768</v>
      </c>
      <c r="I35" t="s">
        <v>104</v>
      </c>
      <c r="J35" t="s">
        <v>105</v>
      </c>
      <c r="K35" t="s">
        <v>34</v>
      </c>
      <c r="L35" t="s">
        <v>35</v>
      </c>
      <c r="M35" t="s">
        <v>36</v>
      </c>
      <c r="N35" t="s">
        <v>37</v>
      </c>
      <c r="O35" t="s">
        <v>38</v>
      </c>
      <c r="P35" t="s">
        <v>39</v>
      </c>
      <c r="Q35" t="s">
        <v>59</v>
      </c>
      <c r="R35" t="s">
        <v>41</v>
      </c>
      <c r="S35" t="s">
        <v>60</v>
      </c>
      <c r="T35" t="s">
        <v>61</v>
      </c>
      <c r="U35" t="s">
        <v>44</v>
      </c>
      <c r="V35" t="s">
        <v>45</v>
      </c>
      <c r="W35" t="s">
        <v>45</v>
      </c>
      <c r="X35" t="s">
        <v>45</v>
      </c>
      <c r="Y35" t="s">
        <v>56</v>
      </c>
      <c r="Z35" t="s">
        <v>56</v>
      </c>
      <c r="AA35" s="35" t="s">
        <v>47</v>
      </c>
      <c r="AB35" s="35"/>
      <c r="AC35" s="35">
        <f t="shared" si="0"/>
        <v>0</v>
      </c>
      <c r="AD35" s="35"/>
      <c r="AE35" s="35">
        <f t="shared" si="1"/>
        <v>0</v>
      </c>
      <c r="AG35" t="s">
        <v>48</v>
      </c>
    </row>
    <row r="36" spans="1:33" x14ac:dyDescent="0.25">
      <c r="A36" t="s">
        <v>128</v>
      </c>
      <c r="B36" t="s">
        <v>763</v>
      </c>
      <c r="C36" t="s">
        <v>801</v>
      </c>
      <c r="D36" t="s">
        <v>765</v>
      </c>
      <c r="E36" t="s">
        <v>802</v>
      </c>
      <c r="F36" t="s">
        <v>753</v>
      </c>
      <c r="G36" t="s">
        <v>767</v>
      </c>
      <c r="H36" t="s">
        <v>768</v>
      </c>
      <c r="I36" t="s">
        <v>104</v>
      </c>
      <c r="J36" t="s">
        <v>105</v>
      </c>
      <c r="K36" t="s">
        <v>34</v>
      </c>
      <c r="L36" t="s">
        <v>35</v>
      </c>
      <c r="M36" t="s">
        <v>36</v>
      </c>
      <c r="N36" t="s">
        <v>37</v>
      </c>
      <c r="O36" t="s">
        <v>38</v>
      </c>
      <c r="P36" t="s">
        <v>39</v>
      </c>
      <c r="Q36" t="s">
        <v>775</v>
      </c>
      <c r="R36" t="s">
        <v>41</v>
      </c>
      <c r="S36" t="s">
        <v>776</v>
      </c>
      <c r="T36" t="s">
        <v>57</v>
      </c>
      <c r="U36" t="s">
        <v>44</v>
      </c>
      <c r="V36" t="s">
        <v>45</v>
      </c>
      <c r="W36" t="s">
        <v>45</v>
      </c>
      <c r="X36" t="s">
        <v>45</v>
      </c>
      <c r="Y36" t="s">
        <v>56</v>
      </c>
      <c r="Z36" t="s">
        <v>56</v>
      </c>
      <c r="AA36" s="35" t="s">
        <v>47</v>
      </c>
      <c r="AB36" s="35"/>
      <c r="AC36" s="35">
        <f t="shared" si="0"/>
        <v>0</v>
      </c>
      <c r="AD36" s="35"/>
      <c r="AE36" s="35">
        <f t="shared" si="1"/>
        <v>0</v>
      </c>
      <c r="AG36" t="s">
        <v>48</v>
      </c>
    </row>
    <row r="37" spans="1:33" x14ac:dyDescent="0.25">
      <c r="A37" t="s">
        <v>129</v>
      </c>
      <c r="B37" t="s">
        <v>763</v>
      </c>
      <c r="C37" t="s">
        <v>801</v>
      </c>
      <c r="D37" t="s">
        <v>765</v>
      </c>
      <c r="E37" t="s">
        <v>802</v>
      </c>
      <c r="F37" t="s">
        <v>753</v>
      </c>
      <c r="G37" t="s">
        <v>767</v>
      </c>
      <c r="H37" t="s">
        <v>768</v>
      </c>
      <c r="I37" t="s">
        <v>104</v>
      </c>
      <c r="J37" t="s">
        <v>105</v>
      </c>
      <c r="K37" t="s">
        <v>34</v>
      </c>
      <c r="L37" t="s">
        <v>35</v>
      </c>
      <c r="M37" t="s">
        <v>36</v>
      </c>
      <c r="N37" t="s">
        <v>37</v>
      </c>
      <c r="O37" t="s">
        <v>38</v>
      </c>
      <c r="P37" t="s">
        <v>39</v>
      </c>
      <c r="Q37" t="s">
        <v>40</v>
      </c>
      <c r="R37" t="s">
        <v>41</v>
      </c>
      <c r="S37" t="s">
        <v>42</v>
      </c>
      <c r="T37" t="s">
        <v>43</v>
      </c>
      <c r="U37" t="s">
        <v>44</v>
      </c>
      <c r="V37" t="s">
        <v>45</v>
      </c>
      <c r="W37" t="s">
        <v>45</v>
      </c>
      <c r="X37" t="s">
        <v>45</v>
      </c>
      <c r="Y37" t="s">
        <v>56</v>
      </c>
      <c r="Z37" t="s">
        <v>56</v>
      </c>
      <c r="AA37" s="35" t="s">
        <v>56</v>
      </c>
      <c r="AB37" s="35"/>
      <c r="AC37" s="35">
        <f t="shared" si="0"/>
        <v>0</v>
      </c>
      <c r="AD37" s="35"/>
      <c r="AE37" s="35">
        <f t="shared" si="1"/>
        <v>0</v>
      </c>
      <c r="AG37" t="s">
        <v>48</v>
      </c>
    </row>
    <row r="38" spans="1:33" x14ac:dyDescent="0.25">
      <c r="A38" t="s">
        <v>130</v>
      </c>
      <c r="B38" t="s">
        <v>763</v>
      </c>
      <c r="C38" t="s">
        <v>803</v>
      </c>
      <c r="D38" t="s">
        <v>765</v>
      </c>
      <c r="E38" t="s">
        <v>804</v>
      </c>
      <c r="F38" t="s">
        <v>753</v>
      </c>
      <c r="G38" t="s">
        <v>767</v>
      </c>
      <c r="H38" t="s">
        <v>768</v>
      </c>
      <c r="I38" t="s">
        <v>379</v>
      </c>
      <c r="J38" t="s">
        <v>380</v>
      </c>
      <c r="K38" t="s">
        <v>34</v>
      </c>
      <c r="L38" t="s">
        <v>35</v>
      </c>
      <c r="M38" t="s">
        <v>36</v>
      </c>
      <c r="N38" t="s">
        <v>37</v>
      </c>
      <c r="O38" t="s">
        <v>38</v>
      </c>
      <c r="P38" t="s">
        <v>39</v>
      </c>
      <c r="Q38" t="s">
        <v>53</v>
      </c>
      <c r="R38" t="s">
        <v>41</v>
      </c>
      <c r="S38" t="s">
        <v>54</v>
      </c>
      <c r="T38" t="s">
        <v>55</v>
      </c>
      <c r="U38" t="s">
        <v>44</v>
      </c>
      <c r="V38" t="s">
        <v>45</v>
      </c>
      <c r="W38" t="s">
        <v>45</v>
      </c>
      <c r="X38" t="s">
        <v>45</v>
      </c>
      <c r="Y38" t="s">
        <v>46</v>
      </c>
      <c r="Z38" t="s">
        <v>46</v>
      </c>
      <c r="AA38" s="35" t="s">
        <v>47</v>
      </c>
      <c r="AB38" s="35"/>
      <c r="AC38" s="35">
        <f t="shared" si="0"/>
        <v>0</v>
      </c>
      <c r="AD38" s="35"/>
      <c r="AE38" s="35">
        <f t="shared" si="1"/>
        <v>0</v>
      </c>
      <c r="AG38" t="s">
        <v>48</v>
      </c>
    </row>
    <row r="39" spans="1:33" x14ac:dyDescent="0.25">
      <c r="A39" t="s">
        <v>131</v>
      </c>
      <c r="B39" t="s">
        <v>763</v>
      </c>
      <c r="C39" t="s">
        <v>805</v>
      </c>
      <c r="D39" t="s">
        <v>765</v>
      </c>
      <c r="E39" t="s">
        <v>806</v>
      </c>
      <c r="F39" t="s">
        <v>753</v>
      </c>
      <c r="G39" t="s">
        <v>767</v>
      </c>
      <c r="H39" t="s">
        <v>768</v>
      </c>
      <c r="I39" t="s">
        <v>201</v>
      </c>
      <c r="J39" t="s">
        <v>202</v>
      </c>
      <c r="K39" t="s">
        <v>34</v>
      </c>
      <c r="L39" t="s">
        <v>35</v>
      </c>
      <c r="M39" t="s">
        <v>36</v>
      </c>
      <c r="N39" t="s">
        <v>37</v>
      </c>
      <c r="O39" t="s">
        <v>38</v>
      </c>
      <c r="P39" t="s">
        <v>39</v>
      </c>
      <c r="Q39" t="s">
        <v>59</v>
      </c>
      <c r="R39" t="s">
        <v>41</v>
      </c>
      <c r="S39" t="s">
        <v>60</v>
      </c>
      <c r="T39" t="s">
        <v>61</v>
      </c>
      <c r="U39" t="s">
        <v>44</v>
      </c>
      <c r="V39" t="s">
        <v>45</v>
      </c>
      <c r="W39" t="s">
        <v>45</v>
      </c>
      <c r="X39" t="s">
        <v>45</v>
      </c>
      <c r="Y39" t="s">
        <v>46</v>
      </c>
      <c r="Z39" t="s">
        <v>46</v>
      </c>
      <c r="AA39" s="35" t="s">
        <v>47</v>
      </c>
      <c r="AB39" s="35"/>
      <c r="AC39" s="35">
        <f t="shared" si="0"/>
        <v>0</v>
      </c>
      <c r="AD39" s="35"/>
      <c r="AE39" s="35">
        <f t="shared" si="1"/>
        <v>0</v>
      </c>
      <c r="AG39" t="s">
        <v>48</v>
      </c>
    </row>
    <row r="40" spans="1:33" x14ac:dyDescent="0.25">
      <c r="A40" t="s">
        <v>132</v>
      </c>
      <c r="B40" t="s">
        <v>763</v>
      </c>
      <c r="C40" t="s">
        <v>807</v>
      </c>
      <c r="D40" t="s">
        <v>765</v>
      </c>
      <c r="E40" t="s">
        <v>808</v>
      </c>
      <c r="F40" t="s">
        <v>753</v>
      </c>
      <c r="G40" t="s">
        <v>767</v>
      </c>
      <c r="H40" t="s">
        <v>768</v>
      </c>
      <c r="I40" t="s">
        <v>62</v>
      </c>
      <c r="J40" t="s">
        <v>63</v>
      </c>
      <c r="K40" t="s">
        <v>34</v>
      </c>
      <c r="L40" t="s">
        <v>35</v>
      </c>
      <c r="M40" t="s">
        <v>36</v>
      </c>
      <c r="N40" t="s">
        <v>37</v>
      </c>
      <c r="O40" t="s">
        <v>38</v>
      </c>
      <c r="P40" t="s">
        <v>39</v>
      </c>
      <c r="Q40" t="s">
        <v>59</v>
      </c>
      <c r="R40" t="s">
        <v>41</v>
      </c>
      <c r="S40" t="s">
        <v>60</v>
      </c>
      <c r="T40" t="s">
        <v>61</v>
      </c>
      <c r="U40" t="s">
        <v>44</v>
      </c>
      <c r="V40" t="s">
        <v>45</v>
      </c>
      <c r="W40" t="s">
        <v>45</v>
      </c>
      <c r="X40" t="s">
        <v>45</v>
      </c>
      <c r="Y40" t="s">
        <v>58</v>
      </c>
      <c r="Z40" t="s">
        <v>58</v>
      </c>
      <c r="AA40" s="35" t="s">
        <v>47</v>
      </c>
      <c r="AB40" s="35"/>
      <c r="AC40" s="35">
        <f t="shared" si="0"/>
        <v>0</v>
      </c>
      <c r="AD40" s="35"/>
      <c r="AE40" s="35">
        <f t="shared" si="1"/>
        <v>0</v>
      </c>
      <c r="AG40" t="s">
        <v>48</v>
      </c>
    </row>
    <row r="41" spans="1:33" x14ac:dyDescent="0.25">
      <c r="A41" t="s">
        <v>133</v>
      </c>
      <c r="B41" t="s">
        <v>763</v>
      </c>
      <c r="C41" t="s">
        <v>807</v>
      </c>
      <c r="D41" t="s">
        <v>765</v>
      </c>
      <c r="E41" t="s">
        <v>808</v>
      </c>
      <c r="F41" t="s">
        <v>753</v>
      </c>
      <c r="G41" t="s">
        <v>767</v>
      </c>
      <c r="H41" t="s">
        <v>768</v>
      </c>
      <c r="I41" t="s">
        <v>62</v>
      </c>
      <c r="J41" t="s">
        <v>63</v>
      </c>
      <c r="K41" t="s">
        <v>34</v>
      </c>
      <c r="L41" t="s">
        <v>35</v>
      </c>
      <c r="M41" t="s">
        <v>36</v>
      </c>
      <c r="N41" t="s">
        <v>37</v>
      </c>
      <c r="O41" t="s">
        <v>38</v>
      </c>
      <c r="P41" t="s">
        <v>39</v>
      </c>
      <c r="Q41" t="s">
        <v>40</v>
      </c>
      <c r="R41" t="s">
        <v>41</v>
      </c>
      <c r="S41" t="s">
        <v>42</v>
      </c>
      <c r="T41" t="s">
        <v>43</v>
      </c>
      <c r="U41" t="s">
        <v>44</v>
      </c>
      <c r="V41" t="s">
        <v>45</v>
      </c>
      <c r="W41" t="s">
        <v>45</v>
      </c>
      <c r="X41" t="s">
        <v>45</v>
      </c>
      <c r="Y41" t="s">
        <v>58</v>
      </c>
      <c r="Z41" t="s">
        <v>58</v>
      </c>
      <c r="AA41" s="35" t="s">
        <v>58</v>
      </c>
      <c r="AB41" s="35"/>
      <c r="AC41" s="35">
        <f t="shared" si="0"/>
        <v>0</v>
      </c>
      <c r="AD41" s="35"/>
      <c r="AE41" s="35">
        <f t="shared" si="1"/>
        <v>0</v>
      </c>
      <c r="AG41" t="s">
        <v>48</v>
      </c>
    </row>
    <row r="42" spans="1:33" x14ac:dyDescent="0.25">
      <c r="A42" t="s">
        <v>134</v>
      </c>
      <c r="B42" t="s">
        <v>763</v>
      </c>
      <c r="C42" t="s">
        <v>809</v>
      </c>
      <c r="D42" t="s">
        <v>765</v>
      </c>
      <c r="E42" t="s">
        <v>810</v>
      </c>
      <c r="F42" t="s">
        <v>753</v>
      </c>
      <c r="G42" t="s">
        <v>767</v>
      </c>
      <c r="H42" t="s">
        <v>768</v>
      </c>
      <c r="I42" t="s">
        <v>83</v>
      </c>
      <c r="J42" t="s">
        <v>84</v>
      </c>
      <c r="K42" t="s">
        <v>34</v>
      </c>
      <c r="L42" t="s">
        <v>35</v>
      </c>
      <c r="M42" t="s">
        <v>36</v>
      </c>
      <c r="N42" t="s">
        <v>37</v>
      </c>
      <c r="O42" t="s">
        <v>38</v>
      </c>
      <c r="P42" t="s">
        <v>39</v>
      </c>
      <c r="Q42" t="s">
        <v>40</v>
      </c>
      <c r="R42" t="s">
        <v>41</v>
      </c>
      <c r="S42" t="s">
        <v>42</v>
      </c>
      <c r="T42" t="s">
        <v>43</v>
      </c>
      <c r="U42" t="s">
        <v>44</v>
      </c>
      <c r="V42" t="s">
        <v>45</v>
      </c>
      <c r="W42" t="s">
        <v>45</v>
      </c>
      <c r="X42" t="s">
        <v>45</v>
      </c>
      <c r="Y42" t="s">
        <v>46</v>
      </c>
      <c r="Z42" t="s">
        <v>46</v>
      </c>
      <c r="AA42" s="35" t="s">
        <v>46</v>
      </c>
      <c r="AB42" s="35"/>
      <c r="AC42" s="35">
        <f t="shared" si="0"/>
        <v>0</v>
      </c>
      <c r="AD42" s="35"/>
      <c r="AE42" s="35">
        <f t="shared" si="1"/>
        <v>0</v>
      </c>
      <c r="AG42" t="s">
        <v>48</v>
      </c>
    </row>
    <row r="43" spans="1:33" x14ac:dyDescent="0.25">
      <c r="A43" t="s">
        <v>137</v>
      </c>
      <c r="B43" t="s">
        <v>763</v>
      </c>
      <c r="C43" t="s">
        <v>811</v>
      </c>
      <c r="D43" t="s">
        <v>765</v>
      </c>
      <c r="E43" t="s">
        <v>812</v>
      </c>
      <c r="F43" t="s">
        <v>753</v>
      </c>
      <c r="G43" t="s">
        <v>767</v>
      </c>
      <c r="H43" t="s">
        <v>768</v>
      </c>
      <c r="I43" t="s">
        <v>135</v>
      </c>
      <c r="J43" t="s">
        <v>136</v>
      </c>
      <c r="K43" t="s">
        <v>34</v>
      </c>
      <c r="L43" t="s">
        <v>35</v>
      </c>
      <c r="M43" t="s">
        <v>36</v>
      </c>
      <c r="N43" t="s">
        <v>37</v>
      </c>
      <c r="O43" t="s">
        <v>38</v>
      </c>
      <c r="P43" t="s">
        <v>39</v>
      </c>
      <c r="Q43" t="s">
        <v>775</v>
      </c>
      <c r="R43" t="s">
        <v>41</v>
      </c>
      <c r="S43" t="s">
        <v>776</v>
      </c>
      <c r="T43" t="s">
        <v>57</v>
      </c>
      <c r="U43" t="s">
        <v>44</v>
      </c>
      <c r="V43" t="s">
        <v>45</v>
      </c>
      <c r="W43" t="s">
        <v>45</v>
      </c>
      <c r="X43" t="s">
        <v>45</v>
      </c>
      <c r="Y43" t="s">
        <v>46</v>
      </c>
      <c r="Z43" t="s">
        <v>46</v>
      </c>
      <c r="AA43" s="35" t="s">
        <v>47</v>
      </c>
      <c r="AB43" s="35"/>
      <c r="AC43" s="35">
        <f t="shared" si="0"/>
        <v>0</v>
      </c>
      <c r="AD43" s="35"/>
      <c r="AE43" s="35">
        <f t="shared" si="1"/>
        <v>0</v>
      </c>
      <c r="AG43" t="s">
        <v>48</v>
      </c>
    </row>
    <row r="44" spans="1:33" x14ac:dyDescent="0.25">
      <c r="A44" t="s">
        <v>138</v>
      </c>
      <c r="B44" t="s">
        <v>763</v>
      </c>
      <c r="C44" t="s">
        <v>811</v>
      </c>
      <c r="D44" t="s">
        <v>765</v>
      </c>
      <c r="E44" t="s">
        <v>812</v>
      </c>
      <c r="F44" t="s">
        <v>753</v>
      </c>
      <c r="G44" t="s">
        <v>767</v>
      </c>
      <c r="H44" t="s">
        <v>768</v>
      </c>
      <c r="I44" t="s">
        <v>135</v>
      </c>
      <c r="J44" t="s">
        <v>136</v>
      </c>
      <c r="K44" t="s">
        <v>34</v>
      </c>
      <c r="L44" t="s">
        <v>35</v>
      </c>
      <c r="M44" t="s">
        <v>36</v>
      </c>
      <c r="N44" t="s">
        <v>37</v>
      </c>
      <c r="O44" t="s">
        <v>38</v>
      </c>
      <c r="P44" t="s">
        <v>39</v>
      </c>
      <c r="Q44" t="s">
        <v>40</v>
      </c>
      <c r="R44" t="s">
        <v>41</v>
      </c>
      <c r="S44" t="s">
        <v>42</v>
      </c>
      <c r="T44" t="s">
        <v>43</v>
      </c>
      <c r="U44" t="s">
        <v>44</v>
      </c>
      <c r="V44" t="s">
        <v>45</v>
      </c>
      <c r="W44" t="s">
        <v>45</v>
      </c>
      <c r="X44" t="s">
        <v>45</v>
      </c>
      <c r="Y44" t="s">
        <v>46</v>
      </c>
      <c r="Z44" t="s">
        <v>46</v>
      </c>
      <c r="AA44" s="35" t="s">
        <v>46</v>
      </c>
      <c r="AB44" s="35"/>
      <c r="AC44" s="35">
        <f t="shared" si="0"/>
        <v>0</v>
      </c>
      <c r="AD44" s="35"/>
      <c r="AE44" s="35">
        <f t="shared" si="1"/>
        <v>0</v>
      </c>
      <c r="AG44" t="s">
        <v>48</v>
      </c>
    </row>
    <row r="45" spans="1:33" x14ac:dyDescent="0.25">
      <c r="A45" t="s">
        <v>139</v>
      </c>
      <c r="B45" t="s">
        <v>763</v>
      </c>
      <c r="C45" t="s">
        <v>813</v>
      </c>
      <c r="D45" t="s">
        <v>765</v>
      </c>
      <c r="E45" t="s">
        <v>814</v>
      </c>
      <c r="F45" t="s">
        <v>753</v>
      </c>
      <c r="G45" t="s">
        <v>767</v>
      </c>
      <c r="H45" t="s">
        <v>768</v>
      </c>
      <c r="I45" t="s">
        <v>68</v>
      </c>
      <c r="J45" t="s">
        <v>69</v>
      </c>
      <c r="K45" t="s">
        <v>34</v>
      </c>
      <c r="L45" t="s">
        <v>35</v>
      </c>
      <c r="M45" t="s">
        <v>36</v>
      </c>
      <c r="N45" t="s">
        <v>37</v>
      </c>
      <c r="O45" t="s">
        <v>38</v>
      </c>
      <c r="P45" t="s">
        <v>39</v>
      </c>
      <c r="Q45" t="s">
        <v>40</v>
      </c>
      <c r="R45" t="s">
        <v>41</v>
      </c>
      <c r="S45" t="s">
        <v>42</v>
      </c>
      <c r="T45" t="s">
        <v>43</v>
      </c>
      <c r="U45" t="s">
        <v>44</v>
      </c>
      <c r="V45" t="s">
        <v>45</v>
      </c>
      <c r="W45" t="s">
        <v>45</v>
      </c>
      <c r="X45" t="s">
        <v>45</v>
      </c>
      <c r="Y45" t="s">
        <v>46</v>
      </c>
      <c r="Z45" t="s">
        <v>46</v>
      </c>
      <c r="AA45" s="35" t="s">
        <v>46</v>
      </c>
      <c r="AB45" s="35"/>
      <c r="AC45" s="35">
        <f t="shared" si="0"/>
        <v>0</v>
      </c>
      <c r="AD45" s="35"/>
      <c r="AE45" s="35">
        <f t="shared" si="1"/>
        <v>0</v>
      </c>
      <c r="AG45" t="s">
        <v>48</v>
      </c>
    </row>
    <row r="46" spans="1:33" x14ac:dyDescent="0.25">
      <c r="A46" t="s">
        <v>140</v>
      </c>
      <c r="B46" t="s">
        <v>763</v>
      </c>
      <c r="C46" t="s">
        <v>813</v>
      </c>
      <c r="D46" t="s">
        <v>765</v>
      </c>
      <c r="E46" t="s">
        <v>814</v>
      </c>
      <c r="F46" t="s">
        <v>753</v>
      </c>
      <c r="G46" t="s">
        <v>767</v>
      </c>
      <c r="H46" t="s">
        <v>768</v>
      </c>
      <c r="I46" t="s">
        <v>68</v>
      </c>
      <c r="J46" t="s">
        <v>69</v>
      </c>
      <c r="K46" t="s">
        <v>34</v>
      </c>
      <c r="L46" t="s">
        <v>35</v>
      </c>
      <c r="M46" t="s">
        <v>36</v>
      </c>
      <c r="N46" t="s">
        <v>37</v>
      </c>
      <c r="O46" t="s">
        <v>38</v>
      </c>
      <c r="P46" t="s">
        <v>39</v>
      </c>
      <c r="Q46" t="s">
        <v>53</v>
      </c>
      <c r="R46" t="s">
        <v>41</v>
      </c>
      <c r="S46" t="s">
        <v>54</v>
      </c>
      <c r="T46" t="s">
        <v>55</v>
      </c>
      <c r="U46" t="s">
        <v>44</v>
      </c>
      <c r="V46" t="s">
        <v>45</v>
      </c>
      <c r="W46" t="s">
        <v>45</v>
      </c>
      <c r="X46" t="s">
        <v>45</v>
      </c>
      <c r="Y46" t="s">
        <v>46</v>
      </c>
      <c r="Z46" t="s">
        <v>46</v>
      </c>
      <c r="AA46" s="35" t="s">
        <v>47</v>
      </c>
      <c r="AB46" s="35"/>
      <c r="AC46" s="35">
        <f t="shared" si="0"/>
        <v>0</v>
      </c>
      <c r="AD46" s="35"/>
      <c r="AE46" s="35">
        <f t="shared" si="1"/>
        <v>0</v>
      </c>
      <c r="AG46" t="s">
        <v>48</v>
      </c>
    </row>
    <row r="47" spans="1:33" x14ac:dyDescent="0.25">
      <c r="A47" t="s">
        <v>141</v>
      </c>
      <c r="B47" t="s">
        <v>763</v>
      </c>
      <c r="C47" t="s">
        <v>815</v>
      </c>
      <c r="D47" t="s">
        <v>765</v>
      </c>
      <c r="E47" t="s">
        <v>816</v>
      </c>
      <c r="F47" t="s">
        <v>753</v>
      </c>
      <c r="G47" t="s">
        <v>767</v>
      </c>
      <c r="H47" t="s">
        <v>768</v>
      </c>
      <c r="I47" t="s">
        <v>150</v>
      </c>
      <c r="J47" t="s">
        <v>151</v>
      </c>
      <c r="K47" t="s">
        <v>34</v>
      </c>
      <c r="L47" t="s">
        <v>35</v>
      </c>
      <c r="M47" t="s">
        <v>36</v>
      </c>
      <c r="N47" t="s">
        <v>37</v>
      </c>
      <c r="O47" t="s">
        <v>38</v>
      </c>
      <c r="P47" t="s">
        <v>39</v>
      </c>
      <c r="Q47" t="s">
        <v>787</v>
      </c>
      <c r="R47" t="s">
        <v>41</v>
      </c>
      <c r="S47" t="s">
        <v>788</v>
      </c>
      <c r="T47" t="s">
        <v>144</v>
      </c>
      <c r="U47" t="s">
        <v>44</v>
      </c>
      <c r="V47" t="s">
        <v>45</v>
      </c>
      <c r="W47" t="s">
        <v>45</v>
      </c>
      <c r="X47" t="s">
        <v>45</v>
      </c>
      <c r="Y47" t="s">
        <v>46</v>
      </c>
      <c r="Z47" t="s">
        <v>46</v>
      </c>
      <c r="AA47" s="35" t="s">
        <v>46</v>
      </c>
      <c r="AB47" s="35"/>
      <c r="AC47" s="35">
        <f t="shared" si="0"/>
        <v>0</v>
      </c>
      <c r="AD47" s="35"/>
      <c r="AE47" s="35">
        <f t="shared" si="1"/>
        <v>0</v>
      </c>
      <c r="AG47" t="s">
        <v>48</v>
      </c>
    </row>
    <row r="48" spans="1:33" x14ac:dyDescent="0.25">
      <c r="A48" t="s">
        <v>142</v>
      </c>
      <c r="B48" t="s">
        <v>763</v>
      </c>
      <c r="C48" t="s">
        <v>815</v>
      </c>
      <c r="D48" t="s">
        <v>765</v>
      </c>
      <c r="E48" t="s">
        <v>816</v>
      </c>
      <c r="F48" t="s">
        <v>753</v>
      </c>
      <c r="G48" t="s">
        <v>767</v>
      </c>
      <c r="H48" t="s">
        <v>768</v>
      </c>
      <c r="I48" t="s">
        <v>150</v>
      </c>
      <c r="J48" t="s">
        <v>151</v>
      </c>
      <c r="K48" t="s">
        <v>34</v>
      </c>
      <c r="L48" t="s">
        <v>35</v>
      </c>
      <c r="M48" t="s">
        <v>36</v>
      </c>
      <c r="N48" t="s">
        <v>37</v>
      </c>
      <c r="O48" t="s">
        <v>38</v>
      </c>
      <c r="P48" t="s">
        <v>39</v>
      </c>
      <c r="Q48" t="s">
        <v>40</v>
      </c>
      <c r="R48" t="s">
        <v>41</v>
      </c>
      <c r="S48" t="s">
        <v>42</v>
      </c>
      <c r="T48" t="s">
        <v>43</v>
      </c>
      <c r="U48" t="s">
        <v>44</v>
      </c>
      <c r="V48" t="s">
        <v>45</v>
      </c>
      <c r="W48" t="s">
        <v>45</v>
      </c>
      <c r="X48" t="s">
        <v>45</v>
      </c>
      <c r="Y48" t="s">
        <v>46</v>
      </c>
      <c r="Z48" t="s">
        <v>46</v>
      </c>
      <c r="AA48" s="35" t="s">
        <v>46</v>
      </c>
      <c r="AB48" s="35"/>
      <c r="AC48" s="35">
        <f t="shared" si="0"/>
        <v>0</v>
      </c>
      <c r="AD48" s="35"/>
      <c r="AE48" s="35">
        <f t="shared" si="1"/>
        <v>0</v>
      </c>
      <c r="AG48" t="s">
        <v>48</v>
      </c>
    </row>
    <row r="49" spans="1:33" x14ac:dyDescent="0.25">
      <c r="A49" t="s">
        <v>143</v>
      </c>
      <c r="B49" t="s">
        <v>763</v>
      </c>
      <c r="C49" t="s">
        <v>815</v>
      </c>
      <c r="D49" t="s">
        <v>765</v>
      </c>
      <c r="E49" t="s">
        <v>816</v>
      </c>
      <c r="F49" t="s">
        <v>753</v>
      </c>
      <c r="G49" t="s">
        <v>767</v>
      </c>
      <c r="H49" t="s">
        <v>768</v>
      </c>
      <c r="I49" t="s">
        <v>150</v>
      </c>
      <c r="J49" t="s">
        <v>151</v>
      </c>
      <c r="K49" t="s">
        <v>34</v>
      </c>
      <c r="L49" t="s">
        <v>35</v>
      </c>
      <c r="M49" t="s">
        <v>36</v>
      </c>
      <c r="N49" t="s">
        <v>37</v>
      </c>
      <c r="O49" t="s">
        <v>38</v>
      </c>
      <c r="P49" t="s">
        <v>39</v>
      </c>
      <c r="Q49" t="s">
        <v>53</v>
      </c>
      <c r="R49" t="s">
        <v>41</v>
      </c>
      <c r="S49" t="s">
        <v>54</v>
      </c>
      <c r="T49" t="s">
        <v>55</v>
      </c>
      <c r="U49" t="s">
        <v>44</v>
      </c>
      <c r="V49" t="s">
        <v>45</v>
      </c>
      <c r="W49" t="s">
        <v>45</v>
      </c>
      <c r="X49" t="s">
        <v>45</v>
      </c>
      <c r="Y49" t="s">
        <v>46</v>
      </c>
      <c r="Z49" t="s">
        <v>46</v>
      </c>
      <c r="AA49" s="35" t="s">
        <v>47</v>
      </c>
      <c r="AB49" s="35"/>
      <c r="AC49" s="35">
        <f t="shared" si="0"/>
        <v>0</v>
      </c>
      <c r="AD49" s="35"/>
      <c r="AE49" s="35">
        <f t="shared" si="1"/>
        <v>0</v>
      </c>
      <c r="AG49" t="s">
        <v>48</v>
      </c>
    </row>
    <row r="50" spans="1:33" x14ac:dyDescent="0.25">
      <c r="A50" t="s">
        <v>145</v>
      </c>
      <c r="B50" t="s">
        <v>763</v>
      </c>
      <c r="C50" t="s">
        <v>815</v>
      </c>
      <c r="D50" t="s">
        <v>765</v>
      </c>
      <c r="E50" t="s">
        <v>816</v>
      </c>
      <c r="F50" t="s">
        <v>753</v>
      </c>
      <c r="G50" t="s">
        <v>767</v>
      </c>
      <c r="H50" t="s">
        <v>768</v>
      </c>
      <c r="I50" t="s">
        <v>150</v>
      </c>
      <c r="J50" t="s">
        <v>151</v>
      </c>
      <c r="K50" t="s">
        <v>34</v>
      </c>
      <c r="L50" t="s">
        <v>35</v>
      </c>
      <c r="M50" t="s">
        <v>36</v>
      </c>
      <c r="N50" t="s">
        <v>37</v>
      </c>
      <c r="O50" t="s">
        <v>38</v>
      </c>
      <c r="P50" t="s">
        <v>39</v>
      </c>
      <c r="Q50" t="s">
        <v>759</v>
      </c>
      <c r="R50" t="s">
        <v>41</v>
      </c>
      <c r="S50" t="s">
        <v>760</v>
      </c>
      <c r="T50" t="s">
        <v>88</v>
      </c>
      <c r="U50" t="s">
        <v>44</v>
      </c>
      <c r="V50" t="s">
        <v>45</v>
      </c>
      <c r="W50" t="s">
        <v>45</v>
      </c>
      <c r="X50" t="s">
        <v>45</v>
      </c>
      <c r="Y50" t="s">
        <v>46</v>
      </c>
      <c r="Z50" t="s">
        <v>46</v>
      </c>
      <c r="AA50" s="35" t="s">
        <v>46</v>
      </c>
      <c r="AB50" s="35"/>
      <c r="AC50" s="35">
        <f t="shared" si="0"/>
        <v>0</v>
      </c>
      <c r="AD50" s="35"/>
      <c r="AE50" s="35">
        <f t="shared" si="1"/>
        <v>0</v>
      </c>
      <c r="AG50" t="s">
        <v>48</v>
      </c>
    </row>
    <row r="51" spans="1:33" x14ac:dyDescent="0.25">
      <c r="A51" t="s">
        <v>148</v>
      </c>
      <c r="B51" t="s">
        <v>763</v>
      </c>
      <c r="C51" t="s">
        <v>817</v>
      </c>
      <c r="D51" t="s">
        <v>765</v>
      </c>
      <c r="E51" t="s">
        <v>818</v>
      </c>
      <c r="F51" t="s">
        <v>753</v>
      </c>
      <c r="G51" t="s">
        <v>767</v>
      </c>
      <c r="H51" t="s">
        <v>768</v>
      </c>
      <c r="I51" t="s">
        <v>86</v>
      </c>
      <c r="J51" t="s">
        <v>87</v>
      </c>
      <c r="K51" t="s">
        <v>34</v>
      </c>
      <c r="L51" t="s">
        <v>35</v>
      </c>
      <c r="M51" t="s">
        <v>36</v>
      </c>
      <c r="N51" t="s">
        <v>37</v>
      </c>
      <c r="O51" t="s">
        <v>38</v>
      </c>
      <c r="P51" t="s">
        <v>39</v>
      </c>
      <c r="Q51" t="s">
        <v>40</v>
      </c>
      <c r="R51" t="s">
        <v>41</v>
      </c>
      <c r="S51" t="s">
        <v>42</v>
      </c>
      <c r="T51" t="s">
        <v>43</v>
      </c>
      <c r="U51" t="s">
        <v>44</v>
      </c>
      <c r="V51" t="s">
        <v>45</v>
      </c>
      <c r="W51" t="s">
        <v>45</v>
      </c>
      <c r="X51" t="s">
        <v>45</v>
      </c>
      <c r="Y51" t="s">
        <v>46</v>
      </c>
      <c r="Z51" t="s">
        <v>46</v>
      </c>
      <c r="AA51" s="35" t="s">
        <v>46</v>
      </c>
      <c r="AB51" s="35"/>
      <c r="AC51" s="35">
        <f t="shared" si="0"/>
        <v>0</v>
      </c>
      <c r="AD51" s="35"/>
      <c r="AE51" s="35">
        <f t="shared" si="1"/>
        <v>0</v>
      </c>
      <c r="AG51" t="s">
        <v>48</v>
      </c>
    </row>
    <row r="52" spans="1:33" x14ac:dyDescent="0.25">
      <c r="A52" t="s">
        <v>149</v>
      </c>
      <c r="B52" t="s">
        <v>763</v>
      </c>
      <c r="C52" t="s">
        <v>817</v>
      </c>
      <c r="D52" t="s">
        <v>765</v>
      </c>
      <c r="E52" t="s">
        <v>818</v>
      </c>
      <c r="F52" t="s">
        <v>753</v>
      </c>
      <c r="G52" t="s">
        <v>767</v>
      </c>
      <c r="H52" t="s">
        <v>768</v>
      </c>
      <c r="I52" t="s">
        <v>86</v>
      </c>
      <c r="J52" t="s">
        <v>87</v>
      </c>
      <c r="K52" t="s">
        <v>34</v>
      </c>
      <c r="L52" t="s">
        <v>35</v>
      </c>
      <c r="M52" t="s">
        <v>36</v>
      </c>
      <c r="N52" t="s">
        <v>37</v>
      </c>
      <c r="O52" t="s">
        <v>38</v>
      </c>
      <c r="P52" t="s">
        <v>39</v>
      </c>
      <c r="Q52" t="s">
        <v>53</v>
      </c>
      <c r="R52" t="s">
        <v>41</v>
      </c>
      <c r="S52" t="s">
        <v>54</v>
      </c>
      <c r="T52" t="s">
        <v>55</v>
      </c>
      <c r="U52" t="s">
        <v>44</v>
      </c>
      <c r="V52" t="s">
        <v>45</v>
      </c>
      <c r="W52" t="s">
        <v>45</v>
      </c>
      <c r="X52" t="s">
        <v>45</v>
      </c>
      <c r="Y52" t="s">
        <v>46</v>
      </c>
      <c r="Z52" t="s">
        <v>46</v>
      </c>
      <c r="AA52" s="35" t="s">
        <v>47</v>
      </c>
      <c r="AB52" s="35"/>
      <c r="AC52" s="35">
        <f t="shared" si="0"/>
        <v>0</v>
      </c>
      <c r="AD52" s="35"/>
      <c r="AE52" s="35">
        <f t="shared" si="1"/>
        <v>0</v>
      </c>
      <c r="AG52" t="s">
        <v>48</v>
      </c>
    </row>
    <row r="53" spans="1:33" x14ac:dyDescent="0.25">
      <c r="A53" t="s">
        <v>152</v>
      </c>
      <c r="B53" t="s">
        <v>763</v>
      </c>
      <c r="C53" t="s">
        <v>817</v>
      </c>
      <c r="D53" t="s">
        <v>765</v>
      </c>
      <c r="E53" t="s">
        <v>818</v>
      </c>
      <c r="F53" t="s">
        <v>753</v>
      </c>
      <c r="G53" t="s">
        <v>767</v>
      </c>
      <c r="H53" t="s">
        <v>768</v>
      </c>
      <c r="I53" t="s">
        <v>86</v>
      </c>
      <c r="J53" t="s">
        <v>87</v>
      </c>
      <c r="K53" t="s">
        <v>34</v>
      </c>
      <c r="L53" t="s">
        <v>35</v>
      </c>
      <c r="M53" t="s">
        <v>36</v>
      </c>
      <c r="N53" t="s">
        <v>37</v>
      </c>
      <c r="O53" t="s">
        <v>38</v>
      </c>
      <c r="P53" t="s">
        <v>39</v>
      </c>
      <c r="Q53" t="s">
        <v>759</v>
      </c>
      <c r="R53" t="s">
        <v>41</v>
      </c>
      <c r="S53" t="s">
        <v>760</v>
      </c>
      <c r="T53" t="s">
        <v>88</v>
      </c>
      <c r="U53" t="s">
        <v>44</v>
      </c>
      <c r="V53" t="s">
        <v>45</v>
      </c>
      <c r="W53" t="s">
        <v>45</v>
      </c>
      <c r="X53" t="s">
        <v>45</v>
      </c>
      <c r="Y53" t="s">
        <v>46</v>
      </c>
      <c r="Z53" t="s">
        <v>46</v>
      </c>
      <c r="AA53" s="35" t="s">
        <v>46</v>
      </c>
      <c r="AB53" s="35"/>
      <c r="AC53" s="35">
        <f t="shared" si="0"/>
        <v>0</v>
      </c>
      <c r="AD53" s="35"/>
      <c r="AE53" s="35">
        <f t="shared" si="1"/>
        <v>0</v>
      </c>
      <c r="AG53" t="s">
        <v>48</v>
      </c>
    </row>
    <row r="54" spans="1:33" x14ac:dyDescent="0.25">
      <c r="A54" t="s">
        <v>155</v>
      </c>
      <c r="B54" t="s">
        <v>763</v>
      </c>
      <c r="C54" t="s">
        <v>819</v>
      </c>
      <c r="D54" t="s">
        <v>765</v>
      </c>
      <c r="E54" t="s">
        <v>820</v>
      </c>
      <c r="F54" t="s">
        <v>753</v>
      </c>
      <c r="G54" t="s">
        <v>767</v>
      </c>
      <c r="H54" t="s">
        <v>768</v>
      </c>
      <c r="I54" t="s">
        <v>90</v>
      </c>
      <c r="J54" t="s">
        <v>91</v>
      </c>
      <c r="K54" t="s">
        <v>34</v>
      </c>
      <c r="L54" t="s">
        <v>35</v>
      </c>
      <c r="M54" t="s">
        <v>36</v>
      </c>
      <c r="N54" t="s">
        <v>37</v>
      </c>
      <c r="O54" t="s">
        <v>38</v>
      </c>
      <c r="P54" t="s">
        <v>39</v>
      </c>
      <c r="Q54" t="s">
        <v>40</v>
      </c>
      <c r="R54" t="s">
        <v>41</v>
      </c>
      <c r="S54" t="s">
        <v>42</v>
      </c>
      <c r="T54" t="s">
        <v>43</v>
      </c>
      <c r="U54" t="s">
        <v>44</v>
      </c>
      <c r="V54" t="s">
        <v>45</v>
      </c>
      <c r="W54" t="s">
        <v>45</v>
      </c>
      <c r="X54" t="s">
        <v>45</v>
      </c>
      <c r="Y54" t="s">
        <v>46</v>
      </c>
      <c r="Z54" t="s">
        <v>46</v>
      </c>
      <c r="AA54" s="35" t="s">
        <v>46</v>
      </c>
      <c r="AB54" s="35"/>
      <c r="AC54" s="35">
        <f t="shared" si="0"/>
        <v>0</v>
      </c>
      <c r="AD54" s="35"/>
      <c r="AE54" s="35">
        <f t="shared" si="1"/>
        <v>0</v>
      </c>
      <c r="AG54" t="s">
        <v>48</v>
      </c>
    </row>
    <row r="55" spans="1:33" x14ac:dyDescent="0.25">
      <c r="A55" t="s">
        <v>156</v>
      </c>
      <c r="B55" t="s">
        <v>763</v>
      </c>
      <c r="C55" t="s">
        <v>821</v>
      </c>
      <c r="D55" t="s">
        <v>765</v>
      </c>
      <c r="E55" t="s">
        <v>822</v>
      </c>
      <c r="F55" t="s">
        <v>753</v>
      </c>
      <c r="G55" t="s">
        <v>767</v>
      </c>
      <c r="H55" t="s">
        <v>768</v>
      </c>
      <c r="I55" t="s">
        <v>823</v>
      </c>
      <c r="J55" t="s">
        <v>824</v>
      </c>
      <c r="K55" t="s">
        <v>34</v>
      </c>
      <c r="L55" t="s">
        <v>35</v>
      </c>
      <c r="M55" t="s">
        <v>36</v>
      </c>
      <c r="N55" t="s">
        <v>37</v>
      </c>
      <c r="O55" t="s">
        <v>38</v>
      </c>
      <c r="P55" t="s">
        <v>39</v>
      </c>
      <c r="Q55" t="s">
        <v>53</v>
      </c>
      <c r="R55" t="s">
        <v>41</v>
      </c>
      <c r="S55" t="s">
        <v>54</v>
      </c>
      <c r="T55" t="s">
        <v>55</v>
      </c>
      <c r="U55" t="s">
        <v>44</v>
      </c>
      <c r="V55" t="s">
        <v>45</v>
      </c>
      <c r="W55" t="s">
        <v>45</v>
      </c>
      <c r="X55" t="s">
        <v>45</v>
      </c>
      <c r="Y55" t="s">
        <v>46</v>
      </c>
      <c r="Z55" t="s">
        <v>46</v>
      </c>
      <c r="AA55" s="35" t="s">
        <v>47</v>
      </c>
      <c r="AB55" s="35"/>
      <c r="AC55" s="35">
        <f t="shared" si="0"/>
        <v>0</v>
      </c>
      <c r="AD55" s="35"/>
      <c r="AE55" s="35">
        <f t="shared" si="1"/>
        <v>0</v>
      </c>
      <c r="AG55" t="s">
        <v>48</v>
      </c>
    </row>
    <row r="56" spans="1:33" x14ac:dyDescent="0.25">
      <c r="A56" t="s">
        <v>159</v>
      </c>
      <c r="B56" t="s">
        <v>763</v>
      </c>
      <c r="C56" t="s">
        <v>825</v>
      </c>
      <c r="D56" t="s">
        <v>765</v>
      </c>
      <c r="E56" t="s">
        <v>826</v>
      </c>
      <c r="F56" t="s">
        <v>753</v>
      </c>
      <c r="G56" t="s">
        <v>767</v>
      </c>
      <c r="H56" t="s">
        <v>768</v>
      </c>
      <c r="I56" t="s">
        <v>99</v>
      </c>
      <c r="J56" t="s">
        <v>100</v>
      </c>
      <c r="K56" t="s">
        <v>34</v>
      </c>
      <c r="L56" t="s">
        <v>35</v>
      </c>
      <c r="M56" t="s">
        <v>36</v>
      </c>
      <c r="N56" t="s">
        <v>37</v>
      </c>
      <c r="O56" t="s">
        <v>38</v>
      </c>
      <c r="P56" t="s">
        <v>39</v>
      </c>
      <c r="Q56" t="s">
        <v>59</v>
      </c>
      <c r="R56" t="s">
        <v>41</v>
      </c>
      <c r="S56" t="s">
        <v>60</v>
      </c>
      <c r="T56" t="s">
        <v>61</v>
      </c>
      <c r="U56" t="s">
        <v>44</v>
      </c>
      <c r="V56" t="s">
        <v>45</v>
      </c>
      <c r="W56" t="s">
        <v>45</v>
      </c>
      <c r="X56" t="s">
        <v>45</v>
      </c>
      <c r="Y56" t="s">
        <v>46</v>
      </c>
      <c r="Z56" t="s">
        <v>46</v>
      </c>
      <c r="AA56" s="35" t="s">
        <v>47</v>
      </c>
      <c r="AB56" s="35"/>
      <c r="AC56" s="35">
        <f t="shared" si="0"/>
        <v>0</v>
      </c>
      <c r="AD56" s="35"/>
      <c r="AE56" s="35">
        <f t="shared" si="1"/>
        <v>0</v>
      </c>
      <c r="AG56" t="s">
        <v>48</v>
      </c>
    </row>
    <row r="57" spans="1:33" x14ac:dyDescent="0.25">
      <c r="A57" t="s">
        <v>162</v>
      </c>
      <c r="B57" t="s">
        <v>763</v>
      </c>
      <c r="C57" t="s">
        <v>825</v>
      </c>
      <c r="D57" t="s">
        <v>765</v>
      </c>
      <c r="E57" t="s">
        <v>826</v>
      </c>
      <c r="F57" t="s">
        <v>753</v>
      </c>
      <c r="G57" t="s">
        <v>767</v>
      </c>
      <c r="H57" t="s">
        <v>768</v>
      </c>
      <c r="I57" t="s">
        <v>99</v>
      </c>
      <c r="J57" t="s">
        <v>100</v>
      </c>
      <c r="K57" t="s">
        <v>34</v>
      </c>
      <c r="L57" t="s">
        <v>35</v>
      </c>
      <c r="M57" t="s">
        <v>36</v>
      </c>
      <c r="N57" t="s">
        <v>37</v>
      </c>
      <c r="O57" t="s">
        <v>38</v>
      </c>
      <c r="P57" t="s">
        <v>39</v>
      </c>
      <c r="Q57" t="s">
        <v>40</v>
      </c>
      <c r="R57" t="s">
        <v>41</v>
      </c>
      <c r="S57" t="s">
        <v>42</v>
      </c>
      <c r="T57" t="s">
        <v>43</v>
      </c>
      <c r="U57" t="s">
        <v>44</v>
      </c>
      <c r="V57" t="s">
        <v>45</v>
      </c>
      <c r="W57" t="s">
        <v>45</v>
      </c>
      <c r="X57" t="s">
        <v>45</v>
      </c>
      <c r="Y57" t="s">
        <v>46</v>
      </c>
      <c r="Z57" t="s">
        <v>46</v>
      </c>
      <c r="AA57" s="35" t="s">
        <v>46</v>
      </c>
      <c r="AB57" s="35"/>
      <c r="AC57" s="35">
        <f t="shared" si="0"/>
        <v>0</v>
      </c>
      <c r="AD57" s="35"/>
      <c r="AE57" s="35">
        <f t="shared" si="1"/>
        <v>0</v>
      </c>
      <c r="AG57" t="s">
        <v>48</v>
      </c>
    </row>
    <row r="58" spans="1:33" x14ac:dyDescent="0.25">
      <c r="A58" t="s">
        <v>163</v>
      </c>
      <c r="B58" t="s">
        <v>763</v>
      </c>
      <c r="C58" t="s">
        <v>827</v>
      </c>
      <c r="D58" t="s">
        <v>765</v>
      </c>
      <c r="E58" t="s">
        <v>828</v>
      </c>
      <c r="F58" t="s">
        <v>753</v>
      </c>
      <c r="G58" t="s">
        <v>767</v>
      </c>
      <c r="H58" t="s">
        <v>768</v>
      </c>
      <c r="I58" t="s">
        <v>50</v>
      </c>
      <c r="J58" t="s">
        <v>51</v>
      </c>
      <c r="K58" t="s">
        <v>34</v>
      </c>
      <c r="L58" t="s">
        <v>35</v>
      </c>
      <c r="M58" t="s">
        <v>36</v>
      </c>
      <c r="N58" t="s">
        <v>37</v>
      </c>
      <c r="O58" t="s">
        <v>38</v>
      </c>
      <c r="P58" t="s">
        <v>39</v>
      </c>
      <c r="Q58" t="s">
        <v>40</v>
      </c>
      <c r="R58" t="s">
        <v>41</v>
      </c>
      <c r="S58" t="s">
        <v>42</v>
      </c>
      <c r="T58" t="s">
        <v>43</v>
      </c>
      <c r="U58" t="s">
        <v>44</v>
      </c>
      <c r="V58" t="s">
        <v>45</v>
      </c>
      <c r="W58" t="s">
        <v>45</v>
      </c>
      <c r="X58" t="s">
        <v>45</v>
      </c>
      <c r="Y58" t="s">
        <v>46</v>
      </c>
      <c r="Z58" t="s">
        <v>46</v>
      </c>
      <c r="AA58" s="35" t="s">
        <v>46</v>
      </c>
      <c r="AB58" s="35"/>
      <c r="AC58" s="35">
        <f t="shared" si="0"/>
        <v>0</v>
      </c>
      <c r="AD58" s="35"/>
      <c r="AE58" s="35">
        <f t="shared" si="1"/>
        <v>0</v>
      </c>
      <c r="AG58" t="s">
        <v>48</v>
      </c>
    </row>
    <row r="59" spans="1:33" x14ac:dyDescent="0.25">
      <c r="A59" t="s">
        <v>164</v>
      </c>
      <c r="B59" t="s">
        <v>763</v>
      </c>
      <c r="C59" t="s">
        <v>827</v>
      </c>
      <c r="D59" t="s">
        <v>765</v>
      </c>
      <c r="E59" t="s">
        <v>828</v>
      </c>
      <c r="F59" t="s">
        <v>753</v>
      </c>
      <c r="G59" t="s">
        <v>767</v>
      </c>
      <c r="H59" t="s">
        <v>768</v>
      </c>
      <c r="I59" t="s">
        <v>50</v>
      </c>
      <c r="J59" t="s">
        <v>51</v>
      </c>
      <c r="K59" t="s">
        <v>34</v>
      </c>
      <c r="L59" t="s">
        <v>35</v>
      </c>
      <c r="M59" t="s">
        <v>36</v>
      </c>
      <c r="N59" t="s">
        <v>37</v>
      </c>
      <c r="O59" t="s">
        <v>38</v>
      </c>
      <c r="P59" t="s">
        <v>39</v>
      </c>
      <c r="Q59" t="s">
        <v>53</v>
      </c>
      <c r="R59" t="s">
        <v>41</v>
      </c>
      <c r="S59" t="s">
        <v>54</v>
      </c>
      <c r="T59" t="s">
        <v>55</v>
      </c>
      <c r="U59" t="s">
        <v>44</v>
      </c>
      <c r="V59" t="s">
        <v>45</v>
      </c>
      <c r="W59" t="s">
        <v>45</v>
      </c>
      <c r="X59" t="s">
        <v>45</v>
      </c>
      <c r="Y59" t="s">
        <v>46</v>
      </c>
      <c r="Z59" t="s">
        <v>46</v>
      </c>
      <c r="AA59" s="35" t="s">
        <v>47</v>
      </c>
      <c r="AB59" s="35"/>
      <c r="AC59" s="35">
        <f t="shared" si="0"/>
        <v>0</v>
      </c>
      <c r="AD59" s="35"/>
      <c r="AE59" s="35">
        <f t="shared" si="1"/>
        <v>0</v>
      </c>
      <c r="AG59" t="s">
        <v>48</v>
      </c>
    </row>
    <row r="60" spans="1:33" x14ac:dyDescent="0.25">
      <c r="A60" t="s">
        <v>165</v>
      </c>
      <c r="B60" t="s">
        <v>829</v>
      </c>
      <c r="C60" t="s">
        <v>830</v>
      </c>
      <c r="D60" t="s">
        <v>831</v>
      </c>
      <c r="E60" t="s">
        <v>832</v>
      </c>
      <c r="F60" t="s">
        <v>833</v>
      </c>
      <c r="G60" t="s">
        <v>834</v>
      </c>
      <c r="H60" t="s">
        <v>835</v>
      </c>
      <c r="I60" t="s">
        <v>32</v>
      </c>
      <c r="J60" t="s">
        <v>33</v>
      </c>
      <c r="K60" t="s">
        <v>34</v>
      </c>
      <c r="L60" t="s">
        <v>35</v>
      </c>
      <c r="M60" t="s">
        <v>36</v>
      </c>
      <c r="N60" t="s">
        <v>37</v>
      </c>
      <c r="O60" t="s">
        <v>38</v>
      </c>
      <c r="P60" t="s">
        <v>39</v>
      </c>
      <c r="Q60" t="s">
        <v>53</v>
      </c>
      <c r="R60" t="s">
        <v>41</v>
      </c>
      <c r="S60" t="s">
        <v>54</v>
      </c>
      <c r="T60" t="s">
        <v>55</v>
      </c>
      <c r="U60" t="s">
        <v>44</v>
      </c>
      <c r="V60" t="s">
        <v>45</v>
      </c>
      <c r="W60" t="s">
        <v>45</v>
      </c>
      <c r="X60" t="s">
        <v>45</v>
      </c>
      <c r="Y60" t="s">
        <v>46</v>
      </c>
      <c r="Z60" t="s">
        <v>46</v>
      </c>
      <c r="AA60" s="35" t="s">
        <v>47</v>
      </c>
      <c r="AB60" s="35"/>
      <c r="AC60" s="35">
        <f t="shared" si="0"/>
        <v>0</v>
      </c>
      <c r="AD60" s="35"/>
      <c r="AE60" s="35">
        <f t="shared" si="1"/>
        <v>0</v>
      </c>
      <c r="AG60" t="s">
        <v>48</v>
      </c>
    </row>
    <row r="61" spans="1:33" x14ac:dyDescent="0.25">
      <c r="A61" t="s">
        <v>166</v>
      </c>
      <c r="B61" t="s">
        <v>829</v>
      </c>
      <c r="C61" t="s">
        <v>830</v>
      </c>
      <c r="D61" t="s">
        <v>831</v>
      </c>
      <c r="E61" t="s">
        <v>832</v>
      </c>
      <c r="F61" t="s">
        <v>833</v>
      </c>
      <c r="G61" t="s">
        <v>834</v>
      </c>
      <c r="H61" t="s">
        <v>835</v>
      </c>
      <c r="I61" t="s">
        <v>32</v>
      </c>
      <c r="J61" t="s">
        <v>33</v>
      </c>
      <c r="K61" t="s">
        <v>34</v>
      </c>
      <c r="L61" t="s">
        <v>35</v>
      </c>
      <c r="M61" t="s">
        <v>36</v>
      </c>
      <c r="N61" t="s">
        <v>37</v>
      </c>
      <c r="O61" t="s">
        <v>38</v>
      </c>
      <c r="P61" t="s">
        <v>39</v>
      </c>
      <c r="Q61" t="s">
        <v>59</v>
      </c>
      <c r="R61" t="s">
        <v>41</v>
      </c>
      <c r="S61" t="s">
        <v>60</v>
      </c>
      <c r="T61" t="s">
        <v>61</v>
      </c>
      <c r="U61" t="s">
        <v>44</v>
      </c>
      <c r="V61" t="s">
        <v>45</v>
      </c>
      <c r="W61" t="s">
        <v>45</v>
      </c>
      <c r="X61" t="s">
        <v>45</v>
      </c>
      <c r="Y61" t="s">
        <v>46</v>
      </c>
      <c r="Z61" t="s">
        <v>46</v>
      </c>
      <c r="AA61" s="35" t="s">
        <v>47</v>
      </c>
      <c r="AB61" s="35"/>
      <c r="AC61" s="35">
        <f t="shared" si="0"/>
        <v>0</v>
      </c>
      <c r="AD61" s="35"/>
      <c r="AE61" s="35">
        <f t="shared" si="1"/>
        <v>0</v>
      </c>
      <c r="AG61" t="s">
        <v>48</v>
      </c>
    </row>
    <row r="62" spans="1:33" x14ac:dyDescent="0.25">
      <c r="A62" t="s">
        <v>167</v>
      </c>
      <c r="B62" t="s">
        <v>829</v>
      </c>
      <c r="C62" t="s">
        <v>836</v>
      </c>
      <c r="D62" t="s">
        <v>831</v>
      </c>
      <c r="E62" t="s">
        <v>837</v>
      </c>
      <c r="F62" t="s">
        <v>833</v>
      </c>
      <c r="G62" t="s">
        <v>834</v>
      </c>
      <c r="H62" t="s">
        <v>835</v>
      </c>
      <c r="I62" t="s">
        <v>96</v>
      </c>
      <c r="J62" t="s">
        <v>97</v>
      </c>
      <c r="K62" t="s">
        <v>34</v>
      </c>
      <c r="L62" t="s">
        <v>35</v>
      </c>
      <c r="M62" t="s">
        <v>36</v>
      </c>
      <c r="N62" t="s">
        <v>37</v>
      </c>
      <c r="O62" t="s">
        <v>38</v>
      </c>
      <c r="P62" t="s">
        <v>39</v>
      </c>
      <c r="Q62" t="s">
        <v>53</v>
      </c>
      <c r="R62" t="s">
        <v>41</v>
      </c>
      <c r="S62" t="s">
        <v>54</v>
      </c>
      <c r="T62" t="s">
        <v>55</v>
      </c>
      <c r="U62" t="s">
        <v>44</v>
      </c>
      <c r="V62" t="s">
        <v>45</v>
      </c>
      <c r="W62" t="s">
        <v>45</v>
      </c>
      <c r="X62" t="s">
        <v>45</v>
      </c>
      <c r="Y62" t="s">
        <v>46</v>
      </c>
      <c r="Z62" t="s">
        <v>46</v>
      </c>
      <c r="AA62" s="35" t="s">
        <v>47</v>
      </c>
      <c r="AB62" s="35"/>
      <c r="AC62" s="35">
        <f t="shared" si="0"/>
        <v>0</v>
      </c>
      <c r="AD62" s="35"/>
      <c r="AE62" s="35">
        <f t="shared" si="1"/>
        <v>0</v>
      </c>
      <c r="AG62" t="s">
        <v>48</v>
      </c>
    </row>
    <row r="63" spans="1:33" x14ac:dyDescent="0.25">
      <c r="A63" t="s">
        <v>168</v>
      </c>
      <c r="B63" t="s">
        <v>829</v>
      </c>
      <c r="C63" t="s">
        <v>838</v>
      </c>
      <c r="D63" t="s">
        <v>831</v>
      </c>
      <c r="E63" t="s">
        <v>839</v>
      </c>
      <c r="F63" t="s">
        <v>833</v>
      </c>
      <c r="G63" t="s">
        <v>834</v>
      </c>
      <c r="H63" t="s">
        <v>835</v>
      </c>
      <c r="I63" t="s">
        <v>74</v>
      </c>
      <c r="J63" t="s">
        <v>75</v>
      </c>
      <c r="K63" t="s">
        <v>34</v>
      </c>
      <c r="L63" t="s">
        <v>35</v>
      </c>
      <c r="M63" t="s">
        <v>36</v>
      </c>
      <c r="N63" t="s">
        <v>37</v>
      </c>
      <c r="O63" t="s">
        <v>38</v>
      </c>
      <c r="P63" t="s">
        <v>39</v>
      </c>
      <c r="Q63" t="s">
        <v>59</v>
      </c>
      <c r="R63" t="s">
        <v>41</v>
      </c>
      <c r="S63" t="s">
        <v>60</v>
      </c>
      <c r="T63" t="s">
        <v>61</v>
      </c>
      <c r="U63" t="s">
        <v>44</v>
      </c>
      <c r="V63" t="s">
        <v>45</v>
      </c>
      <c r="W63" t="s">
        <v>45</v>
      </c>
      <c r="X63" t="s">
        <v>45</v>
      </c>
      <c r="Y63" t="s">
        <v>46</v>
      </c>
      <c r="Z63" t="s">
        <v>46</v>
      </c>
      <c r="AA63" s="35" t="s">
        <v>47</v>
      </c>
      <c r="AB63" s="35"/>
      <c r="AC63" s="35">
        <f t="shared" si="0"/>
        <v>0</v>
      </c>
      <c r="AD63" s="35"/>
      <c r="AE63" s="35">
        <f t="shared" si="1"/>
        <v>0</v>
      </c>
      <c r="AG63" t="s">
        <v>48</v>
      </c>
    </row>
    <row r="64" spans="1:33" x14ac:dyDescent="0.25">
      <c r="A64" t="s">
        <v>169</v>
      </c>
      <c r="B64" t="s">
        <v>829</v>
      </c>
      <c r="C64" t="s">
        <v>840</v>
      </c>
      <c r="D64" t="s">
        <v>831</v>
      </c>
      <c r="E64" t="s">
        <v>841</v>
      </c>
      <c r="F64" t="s">
        <v>833</v>
      </c>
      <c r="G64" t="s">
        <v>834</v>
      </c>
      <c r="H64" t="s">
        <v>835</v>
      </c>
      <c r="I64" t="s">
        <v>781</v>
      </c>
      <c r="J64" t="s">
        <v>782</v>
      </c>
      <c r="K64" t="s">
        <v>34</v>
      </c>
      <c r="L64" t="s">
        <v>35</v>
      </c>
      <c r="M64" t="s">
        <v>36</v>
      </c>
      <c r="N64" t="s">
        <v>37</v>
      </c>
      <c r="O64" t="s">
        <v>38</v>
      </c>
      <c r="P64" t="s">
        <v>39</v>
      </c>
      <c r="Q64" t="s">
        <v>53</v>
      </c>
      <c r="R64" t="s">
        <v>41</v>
      </c>
      <c r="S64" t="s">
        <v>54</v>
      </c>
      <c r="T64" t="s">
        <v>55</v>
      </c>
      <c r="U64" t="s">
        <v>44</v>
      </c>
      <c r="V64" t="s">
        <v>45</v>
      </c>
      <c r="W64" t="s">
        <v>45</v>
      </c>
      <c r="X64" t="s">
        <v>45</v>
      </c>
      <c r="Y64" t="s">
        <v>46</v>
      </c>
      <c r="Z64" t="s">
        <v>46</v>
      </c>
      <c r="AA64" s="35" t="s">
        <v>47</v>
      </c>
      <c r="AB64" s="35"/>
      <c r="AC64" s="35">
        <f t="shared" si="0"/>
        <v>0</v>
      </c>
      <c r="AD64" s="35"/>
      <c r="AE64" s="35">
        <f t="shared" si="1"/>
        <v>0</v>
      </c>
      <c r="AG64" t="s">
        <v>48</v>
      </c>
    </row>
    <row r="65" spans="1:33" x14ac:dyDescent="0.25">
      <c r="A65" t="s">
        <v>170</v>
      </c>
      <c r="B65" t="s">
        <v>829</v>
      </c>
      <c r="C65" t="s">
        <v>842</v>
      </c>
      <c r="D65" t="s">
        <v>831</v>
      </c>
      <c r="E65" t="s">
        <v>843</v>
      </c>
      <c r="F65" t="s">
        <v>833</v>
      </c>
      <c r="G65" t="s">
        <v>834</v>
      </c>
      <c r="H65" t="s">
        <v>835</v>
      </c>
      <c r="I65" t="s">
        <v>311</v>
      </c>
      <c r="J65" t="s">
        <v>312</v>
      </c>
      <c r="K65" t="s">
        <v>34</v>
      </c>
      <c r="L65" t="s">
        <v>35</v>
      </c>
      <c r="M65" t="s">
        <v>36</v>
      </c>
      <c r="N65" t="s">
        <v>37</v>
      </c>
      <c r="O65" t="s">
        <v>38</v>
      </c>
      <c r="P65" t="s">
        <v>39</v>
      </c>
      <c r="Q65" t="s">
        <v>40</v>
      </c>
      <c r="R65" t="s">
        <v>41</v>
      </c>
      <c r="S65" t="s">
        <v>42</v>
      </c>
      <c r="T65" t="s">
        <v>43</v>
      </c>
      <c r="U65" t="s">
        <v>44</v>
      </c>
      <c r="V65" t="s">
        <v>45</v>
      </c>
      <c r="W65" t="s">
        <v>45</v>
      </c>
      <c r="X65" t="s">
        <v>45</v>
      </c>
      <c r="Y65" t="s">
        <v>46</v>
      </c>
      <c r="Z65" t="s">
        <v>46</v>
      </c>
      <c r="AA65" s="35" t="s">
        <v>47</v>
      </c>
      <c r="AB65" s="35"/>
      <c r="AC65" s="35">
        <f t="shared" si="0"/>
        <v>0</v>
      </c>
      <c r="AD65" s="35"/>
      <c r="AE65" s="35">
        <f t="shared" si="1"/>
        <v>0</v>
      </c>
      <c r="AG65" t="s">
        <v>48</v>
      </c>
    </row>
    <row r="66" spans="1:33" x14ac:dyDescent="0.25">
      <c r="A66" t="s">
        <v>171</v>
      </c>
      <c r="B66" t="s">
        <v>829</v>
      </c>
      <c r="C66" t="s">
        <v>844</v>
      </c>
      <c r="D66" t="s">
        <v>831</v>
      </c>
      <c r="E66" t="s">
        <v>845</v>
      </c>
      <c r="F66" t="s">
        <v>833</v>
      </c>
      <c r="G66" t="s">
        <v>834</v>
      </c>
      <c r="H66" t="s">
        <v>835</v>
      </c>
      <c r="I66" t="s">
        <v>122</v>
      </c>
      <c r="J66" t="s">
        <v>123</v>
      </c>
      <c r="K66" t="s">
        <v>34</v>
      </c>
      <c r="L66" t="s">
        <v>35</v>
      </c>
      <c r="M66" t="s">
        <v>36</v>
      </c>
      <c r="N66" t="s">
        <v>37</v>
      </c>
      <c r="O66" t="s">
        <v>38</v>
      </c>
      <c r="P66" t="s">
        <v>39</v>
      </c>
      <c r="Q66" t="s">
        <v>59</v>
      </c>
      <c r="R66" t="s">
        <v>41</v>
      </c>
      <c r="S66" t="s">
        <v>60</v>
      </c>
      <c r="T66" t="s">
        <v>61</v>
      </c>
      <c r="U66" t="s">
        <v>44</v>
      </c>
      <c r="V66" t="s">
        <v>45</v>
      </c>
      <c r="W66" t="s">
        <v>45</v>
      </c>
      <c r="X66" t="s">
        <v>45</v>
      </c>
      <c r="Y66" t="s">
        <v>46</v>
      </c>
      <c r="Z66" t="s">
        <v>46</v>
      </c>
      <c r="AA66" s="35" t="s">
        <v>47</v>
      </c>
      <c r="AB66" s="35"/>
      <c r="AC66" s="35">
        <f t="shared" si="0"/>
        <v>0</v>
      </c>
      <c r="AD66" s="35"/>
      <c r="AE66" s="35">
        <f t="shared" si="1"/>
        <v>0</v>
      </c>
      <c r="AG66" t="s">
        <v>48</v>
      </c>
    </row>
    <row r="67" spans="1:33" x14ac:dyDescent="0.25">
      <c r="A67" t="s">
        <v>172</v>
      </c>
      <c r="B67" t="s">
        <v>829</v>
      </c>
      <c r="C67" t="s">
        <v>846</v>
      </c>
      <c r="D67" t="s">
        <v>831</v>
      </c>
      <c r="E67" t="s">
        <v>847</v>
      </c>
      <c r="F67" t="s">
        <v>833</v>
      </c>
      <c r="G67" t="s">
        <v>834</v>
      </c>
      <c r="H67" t="s">
        <v>835</v>
      </c>
      <c r="I67" t="s">
        <v>263</v>
      </c>
      <c r="J67" t="s">
        <v>264</v>
      </c>
      <c r="K67" t="s">
        <v>34</v>
      </c>
      <c r="L67" t="s">
        <v>35</v>
      </c>
      <c r="M67" t="s">
        <v>36</v>
      </c>
      <c r="N67" t="s">
        <v>37</v>
      </c>
      <c r="O67" t="s">
        <v>38</v>
      </c>
      <c r="P67" t="s">
        <v>39</v>
      </c>
      <c r="Q67" t="s">
        <v>40</v>
      </c>
      <c r="R67" t="s">
        <v>41</v>
      </c>
      <c r="S67" t="s">
        <v>42</v>
      </c>
      <c r="T67" t="s">
        <v>43</v>
      </c>
      <c r="U67" t="s">
        <v>44</v>
      </c>
      <c r="V67" t="s">
        <v>45</v>
      </c>
      <c r="W67" t="s">
        <v>45</v>
      </c>
      <c r="X67" t="s">
        <v>45</v>
      </c>
      <c r="Y67" t="s">
        <v>46</v>
      </c>
      <c r="Z67" t="s">
        <v>46</v>
      </c>
      <c r="AA67" s="35" t="s">
        <v>47</v>
      </c>
      <c r="AB67" s="35"/>
      <c r="AC67" s="35">
        <f t="shared" ref="AC67:AC130" si="2">AA67*AB67</f>
        <v>0</v>
      </c>
      <c r="AD67" s="35"/>
      <c r="AE67" s="35">
        <f t="shared" si="1"/>
        <v>0</v>
      </c>
      <c r="AG67" t="s">
        <v>48</v>
      </c>
    </row>
    <row r="68" spans="1:33" x14ac:dyDescent="0.25">
      <c r="A68" t="s">
        <v>173</v>
      </c>
      <c r="B68" t="s">
        <v>829</v>
      </c>
      <c r="C68" t="s">
        <v>848</v>
      </c>
      <c r="D68" t="s">
        <v>831</v>
      </c>
      <c r="E68" t="s">
        <v>849</v>
      </c>
      <c r="F68" t="s">
        <v>833</v>
      </c>
      <c r="G68" t="s">
        <v>834</v>
      </c>
      <c r="H68" t="s">
        <v>835</v>
      </c>
      <c r="I68" t="s">
        <v>77</v>
      </c>
      <c r="J68" t="s">
        <v>78</v>
      </c>
      <c r="K68" t="s">
        <v>34</v>
      </c>
      <c r="L68" t="s">
        <v>35</v>
      </c>
      <c r="M68" t="s">
        <v>36</v>
      </c>
      <c r="N68" t="s">
        <v>37</v>
      </c>
      <c r="O68" t="s">
        <v>38</v>
      </c>
      <c r="P68" t="s">
        <v>39</v>
      </c>
      <c r="Q68" t="s">
        <v>59</v>
      </c>
      <c r="R68" t="s">
        <v>41</v>
      </c>
      <c r="S68" t="s">
        <v>60</v>
      </c>
      <c r="T68" t="s">
        <v>61</v>
      </c>
      <c r="U68" t="s">
        <v>44</v>
      </c>
      <c r="V68" t="s">
        <v>45</v>
      </c>
      <c r="W68" t="s">
        <v>45</v>
      </c>
      <c r="X68" t="s">
        <v>45</v>
      </c>
      <c r="Y68" t="s">
        <v>46</v>
      </c>
      <c r="Z68" t="s">
        <v>46</v>
      </c>
      <c r="AA68" s="35" t="s">
        <v>47</v>
      </c>
      <c r="AB68" s="35"/>
      <c r="AC68" s="35">
        <f t="shared" si="2"/>
        <v>0</v>
      </c>
      <c r="AD68" s="35"/>
      <c r="AE68" s="35">
        <f t="shared" ref="AE68:AE131" si="3">AC68+AD68</f>
        <v>0</v>
      </c>
      <c r="AG68" t="s">
        <v>48</v>
      </c>
    </row>
    <row r="69" spans="1:33" x14ac:dyDescent="0.25">
      <c r="A69" t="s">
        <v>174</v>
      </c>
      <c r="B69" t="s">
        <v>829</v>
      </c>
      <c r="C69" t="s">
        <v>850</v>
      </c>
      <c r="D69" t="s">
        <v>831</v>
      </c>
      <c r="E69" t="s">
        <v>851</v>
      </c>
      <c r="F69" t="s">
        <v>833</v>
      </c>
      <c r="G69" t="s">
        <v>834</v>
      </c>
      <c r="H69" t="s">
        <v>835</v>
      </c>
      <c r="I69" t="s">
        <v>660</v>
      </c>
      <c r="J69" t="s">
        <v>661</v>
      </c>
      <c r="K69" t="s">
        <v>34</v>
      </c>
      <c r="L69" t="s">
        <v>35</v>
      </c>
      <c r="M69" t="s">
        <v>36</v>
      </c>
      <c r="N69" t="s">
        <v>37</v>
      </c>
      <c r="O69" t="s">
        <v>38</v>
      </c>
      <c r="P69" t="s">
        <v>39</v>
      </c>
      <c r="Q69" t="s">
        <v>775</v>
      </c>
      <c r="R69" t="s">
        <v>41</v>
      </c>
      <c r="S69" t="s">
        <v>776</v>
      </c>
      <c r="T69" t="s">
        <v>57</v>
      </c>
      <c r="U69" t="s">
        <v>44</v>
      </c>
      <c r="V69" t="s">
        <v>45</v>
      </c>
      <c r="W69" t="s">
        <v>45</v>
      </c>
      <c r="X69" t="s">
        <v>45</v>
      </c>
      <c r="Y69" t="s">
        <v>46</v>
      </c>
      <c r="Z69" t="s">
        <v>46</v>
      </c>
      <c r="AA69" s="35" t="s">
        <v>47</v>
      </c>
      <c r="AB69" s="35"/>
      <c r="AC69" s="35">
        <f t="shared" si="2"/>
        <v>0</v>
      </c>
      <c r="AD69" s="35"/>
      <c r="AE69" s="35">
        <f t="shared" si="3"/>
        <v>0</v>
      </c>
      <c r="AG69" t="s">
        <v>48</v>
      </c>
    </row>
    <row r="70" spans="1:33" x14ac:dyDescent="0.25">
      <c r="A70" t="s">
        <v>175</v>
      </c>
      <c r="B70" t="s">
        <v>829</v>
      </c>
      <c r="C70" t="s">
        <v>852</v>
      </c>
      <c r="D70" t="s">
        <v>831</v>
      </c>
      <c r="E70" t="s">
        <v>853</v>
      </c>
      <c r="F70" t="s">
        <v>833</v>
      </c>
      <c r="G70" t="s">
        <v>834</v>
      </c>
      <c r="H70" t="s">
        <v>835</v>
      </c>
      <c r="I70" t="s">
        <v>104</v>
      </c>
      <c r="J70" t="s">
        <v>105</v>
      </c>
      <c r="K70" t="s">
        <v>34</v>
      </c>
      <c r="L70" t="s">
        <v>35</v>
      </c>
      <c r="M70" t="s">
        <v>36</v>
      </c>
      <c r="N70" t="s">
        <v>37</v>
      </c>
      <c r="O70" t="s">
        <v>38</v>
      </c>
      <c r="P70" t="s">
        <v>39</v>
      </c>
      <c r="Q70" t="s">
        <v>59</v>
      </c>
      <c r="R70" t="s">
        <v>41</v>
      </c>
      <c r="S70" t="s">
        <v>60</v>
      </c>
      <c r="T70" t="s">
        <v>61</v>
      </c>
      <c r="U70" t="s">
        <v>44</v>
      </c>
      <c r="V70" t="s">
        <v>45</v>
      </c>
      <c r="W70" t="s">
        <v>45</v>
      </c>
      <c r="X70" t="s">
        <v>45</v>
      </c>
      <c r="Y70" t="s">
        <v>56</v>
      </c>
      <c r="Z70" t="s">
        <v>56</v>
      </c>
      <c r="AA70" s="35" t="s">
        <v>47</v>
      </c>
      <c r="AB70" s="35"/>
      <c r="AC70" s="35">
        <f t="shared" si="2"/>
        <v>0</v>
      </c>
      <c r="AD70" s="35"/>
      <c r="AE70" s="35">
        <f t="shared" si="3"/>
        <v>0</v>
      </c>
      <c r="AG70" t="s">
        <v>48</v>
      </c>
    </row>
    <row r="71" spans="1:33" x14ac:dyDescent="0.25">
      <c r="A71" t="s">
        <v>176</v>
      </c>
      <c r="B71" t="s">
        <v>829</v>
      </c>
      <c r="C71" t="s">
        <v>852</v>
      </c>
      <c r="D71" t="s">
        <v>831</v>
      </c>
      <c r="E71" t="s">
        <v>853</v>
      </c>
      <c r="F71" t="s">
        <v>833</v>
      </c>
      <c r="G71" t="s">
        <v>834</v>
      </c>
      <c r="H71" t="s">
        <v>835</v>
      </c>
      <c r="I71" t="s">
        <v>104</v>
      </c>
      <c r="J71" t="s">
        <v>105</v>
      </c>
      <c r="K71" t="s">
        <v>34</v>
      </c>
      <c r="L71" t="s">
        <v>35</v>
      </c>
      <c r="M71" t="s">
        <v>36</v>
      </c>
      <c r="N71" t="s">
        <v>37</v>
      </c>
      <c r="O71" t="s">
        <v>38</v>
      </c>
      <c r="P71" t="s">
        <v>39</v>
      </c>
      <c r="Q71" t="s">
        <v>775</v>
      </c>
      <c r="R71" t="s">
        <v>41</v>
      </c>
      <c r="S71" t="s">
        <v>776</v>
      </c>
      <c r="T71" t="s">
        <v>57</v>
      </c>
      <c r="U71" t="s">
        <v>44</v>
      </c>
      <c r="V71" t="s">
        <v>45</v>
      </c>
      <c r="W71" t="s">
        <v>45</v>
      </c>
      <c r="X71" t="s">
        <v>45</v>
      </c>
      <c r="Y71" t="s">
        <v>46</v>
      </c>
      <c r="Z71" t="s">
        <v>46</v>
      </c>
      <c r="AA71" s="35" t="s">
        <v>47</v>
      </c>
      <c r="AB71" s="35"/>
      <c r="AC71" s="35">
        <f t="shared" si="2"/>
        <v>0</v>
      </c>
      <c r="AD71" s="35"/>
      <c r="AE71" s="35">
        <f t="shared" si="3"/>
        <v>0</v>
      </c>
      <c r="AG71" t="s">
        <v>48</v>
      </c>
    </row>
    <row r="72" spans="1:33" x14ac:dyDescent="0.25">
      <c r="A72" t="s">
        <v>177</v>
      </c>
      <c r="B72" t="s">
        <v>829</v>
      </c>
      <c r="C72" t="s">
        <v>854</v>
      </c>
      <c r="D72" t="s">
        <v>831</v>
      </c>
      <c r="E72" t="s">
        <v>855</v>
      </c>
      <c r="F72" t="s">
        <v>833</v>
      </c>
      <c r="G72" t="s">
        <v>834</v>
      </c>
      <c r="H72" t="s">
        <v>835</v>
      </c>
      <c r="I72" t="s">
        <v>119</v>
      </c>
      <c r="J72" t="s">
        <v>120</v>
      </c>
      <c r="K72" t="s">
        <v>34</v>
      </c>
      <c r="L72" t="s">
        <v>35</v>
      </c>
      <c r="M72" t="s">
        <v>36</v>
      </c>
      <c r="N72" t="s">
        <v>37</v>
      </c>
      <c r="O72" t="s">
        <v>38</v>
      </c>
      <c r="P72" t="s">
        <v>39</v>
      </c>
      <c r="Q72" t="s">
        <v>53</v>
      </c>
      <c r="R72" t="s">
        <v>41</v>
      </c>
      <c r="S72" t="s">
        <v>54</v>
      </c>
      <c r="T72" t="s">
        <v>55</v>
      </c>
      <c r="U72" t="s">
        <v>44</v>
      </c>
      <c r="V72" t="s">
        <v>45</v>
      </c>
      <c r="W72" t="s">
        <v>45</v>
      </c>
      <c r="X72" t="s">
        <v>45</v>
      </c>
      <c r="Y72" t="s">
        <v>46</v>
      </c>
      <c r="Z72" t="s">
        <v>46</v>
      </c>
      <c r="AA72" s="35" t="s">
        <v>47</v>
      </c>
      <c r="AB72" s="35"/>
      <c r="AC72" s="35">
        <f t="shared" si="2"/>
        <v>0</v>
      </c>
      <c r="AD72" s="35"/>
      <c r="AE72" s="35">
        <f t="shared" si="3"/>
        <v>0</v>
      </c>
      <c r="AG72" t="s">
        <v>48</v>
      </c>
    </row>
    <row r="73" spans="1:33" x14ac:dyDescent="0.25">
      <c r="A73" t="s">
        <v>178</v>
      </c>
      <c r="B73" t="s">
        <v>829</v>
      </c>
      <c r="C73" t="s">
        <v>856</v>
      </c>
      <c r="D73" t="s">
        <v>831</v>
      </c>
      <c r="E73" t="s">
        <v>857</v>
      </c>
      <c r="F73" t="s">
        <v>833</v>
      </c>
      <c r="G73" t="s">
        <v>834</v>
      </c>
      <c r="H73" t="s">
        <v>835</v>
      </c>
      <c r="I73" t="s">
        <v>858</v>
      </c>
      <c r="J73" t="s">
        <v>859</v>
      </c>
      <c r="K73" t="s">
        <v>34</v>
      </c>
      <c r="L73" t="s">
        <v>35</v>
      </c>
      <c r="M73" t="s">
        <v>36</v>
      </c>
      <c r="N73" t="s">
        <v>37</v>
      </c>
      <c r="O73" t="s">
        <v>38</v>
      </c>
      <c r="P73" t="s">
        <v>39</v>
      </c>
      <c r="Q73" t="s">
        <v>53</v>
      </c>
      <c r="R73" t="s">
        <v>41</v>
      </c>
      <c r="S73" t="s">
        <v>54</v>
      </c>
      <c r="T73" t="s">
        <v>55</v>
      </c>
      <c r="U73" t="s">
        <v>44</v>
      </c>
      <c r="V73" t="s">
        <v>45</v>
      </c>
      <c r="W73" t="s">
        <v>45</v>
      </c>
      <c r="X73" t="s">
        <v>45</v>
      </c>
      <c r="Y73" t="s">
        <v>58</v>
      </c>
      <c r="Z73" t="s">
        <v>58</v>
      </c>
      <c r="AA73" s="35" t="s">
        <v>47</v>
      </c>
      <c r="AB73" s="35"/>
      <c r="AC73" s="35">
        <f t="shared" si="2"/>
        <v>0</v>
      </c>
      <c r="AD73" s="35"/>
      <c r="AE73" s="35">
        <f t="shared" si="3"/>
        <v>0</v>
      </c>
      <c r="AG73" t="s">
        <v>48</v>
      </c>
    </row>
    <row r="74" spans="1:33" x14ac:dyDescent="0.25">
      <c r="A74" t="s">
        <v>179</v>
      </c>
      <c r="B74" t="s">
        <v>829</v>
      </c>
      <c r="C74" t="s">
        <v>860</v>
      </c>
      <c r="D74" t="s">
        <v>831</v>
      </c>
      <c r="E74" t="s">
        <v>861</v>
      </c>
      <c r="F74" t="s">
        <v>833</v>
      </c>
      <c r="G74" t="s">
        <v>834</v>
      </c>
      <c r="H74" t="s">
        <v>835</v>
      </c>
      <c r="I74" t="s">
        <v>86</v>
      </c>
      <c r="J74" t="s">
        <v>87</v>
      </c>
      <c r="K74" t="s">
        <v>34</v>
      </c>
      <c r="L74" t="s">
        <v>35</v>
      </c>
      <c r="M74" t="s">
        <v>36</v>
      </c>
      <c r="N74" t="s">
        <v>37</v>
      </c>
      <c r="O74" t="s">
        <v>38</v>
      </c>
      <c r="P74" t="s">
        <v>39</v>
      </c>
      <c r="Q74" t="s">
        <v>53</v>
      </c>
      <c r="R74" t="s">
        <v>41</v>
      </c>
      <c r="S74" t="s">
        <v>54</v>
      </c>
      <c r="T74" t="s">
        <v>55</v>
      </c>
      <c r="U74" t="s">
        <v>44</v>
      </c>
      <c r="V74" t="s">
        <v>45</v>
      </c>
      <c r="W74" t="s">
        <v>45</v>
      </c>
      <c r="X74" t="s">
        <v>45</v>
      </c>
      <c r="Y74" t="s">
        <v>46</v>
      </c>
      <c r="Z74" t="s">
        <v>46</v>
      </c>
      <c r="AA74" s="35" t="s">
        <v>47</v>
      </c>
      <c r="AB74" s="35"/>
      <c r="AC74" s="35">
        <f t="shared" si="2"/>
        <v>0</v>
      </c>
      <c r="AD74" s="35"/>
      <c r="AE74" s="35">
        <f t="shared" si="3"/>
        <v>0</v>
      </c>
      <c r="AG74" t="s">
        <v>48</v>
      </c>
    </row>
    <row r="75" spans="1:33" x14ac:dyDescent="0.25">
      <c r="A75" t="s">
        <v>180</v>
      </c>
      <c r="B75" t="s">
        <v>829</v>
      </c>
      <c r="C75" t="s">
        <v>862</v>
      </c>
      <c r="D75" t="s">
        <v>831</v>
      </c>
      <c r="E75" t="s">
        <v>863</v>
      </c>
      <c r="F75" t="s">
        <v>833</v>
      </c>
      <c r="G75" t="s">
        <v>834</v>
      </c>
      <c r="H75" t="s">
        <v>835</v>
      </c>
      <c r="I75" t="s">
        <v>50</v>
      </c>
      <c r="J75" t="s">
        <v>51</v>
      </c>
      <c r="K75" t="s">
        <v>34</v>
      </c>
      <c r="L75" t="s">
        <v>35</v>
      </c>
      <c r="M75" t="s">
        <v>36</v>
      </c>
      <c r="N75" t="s">
        <v>37</v>
      </c>
      <c r="O75" t="s">
        <v>38</v>
      </c>
      <c r="P75" t="s">
        <v>39</v>
      </c>
      <c r="Q75" t="s">
        <v>59</v>
      </c>
      <c r="R75" t="s">
        <v>41</v>
      </c>
      <c r="S75" t="s">
        <v>60</v>
      </c>
      <c r="T75" t="s">
        <v>61</v>
      </c>
      <c r="U75" t="s">
        <v>44</v>
      </c>
      <c r="V75" t="s">
        <v>45</v>
      </c>
      <c r="W75" t="s">
        <v>45</v>
      </c>
      <c r="X75" t="s">
        <v>45</v>
      </c>
      <c r="Y75" t="s">
        <v>56</v>
      </c>
      <c r="Z75" t="s">
        <v>56</v>
      </c>
      <c r="AA75" s="35" t="s">
        <v>47</v>
      </c>
      <c r="AB75" s="35"/>
      <c r="AC75" s="35">
        <f t="shared" si="2"/>
        <v>0</v>
      </c>
      <c r="AD75" s="35"/>
      <c r="AE75" s="35">
        <f t="shared" si="3"/>
        <v>0</v>
      </c>
      <c r="AG75" t="s">
        <v>48</v>
      </c>
    </row>
    <row r="76" spans="1:33" x14ac:dyDescent="0.25">
      <c r="A76" t="s">
        <v>183</v>
      </c>
      <c r="B76" t="s">
        <v>829</v>
      </c>
      <c r="C76" t="s">
        <v>864</v>
      </c>
      <c r="D76" t="s">
        <v>831</v>
      </c>
      <c r="E76" t="s">
        <v>865</v>
      </c>
      <c r="F76" t="s">
        <v>833</v>
      </c>
      <c r="G76" t="s">
        <v>834</v>
      </c>
      <c r="H76" t="s">
        <v>835</v>
      </c>
      <c r="I76" t="s">
        <v>135</v>
      </c>
      <c r="J76" t="s">
        <v>136</v>
      </c>
      <c r="K76" t="s">
        <v>34</v>
      </c>
      <c r="L76" t="s">
        <v>35</v>
      </c>
      <c r="M76" t="s">
        <v>36</v>
      </c>
      <c r="N76" t="s">
        <v>37</v>
      </c>
      <c r="O76" t="s">
        <v>38</v>
      </c>
      <c r="P76" t="s">
        <v>39</v>
      </c>
      <c r="Q76" t="s">
        <v>775</v>
      </c>
      <c r="R76" t="s">
        <v>41</v>
      </c>
      <c r="S76" t="s">
        <v>776</v>
      </c>
      <c r="T76" t="s">
        <v>57</v>
      </c>
      <c r="U76" t="s">
        <v>44</v>
      </c>
      <c r="V76" t="s">
        <v>45</v>
      </c>
      <c r="W76" t="s">
        <v>45</v>
      </c>
      <c r="X76" t="s">
        <v>45</v>
      </c>
      <c r="Y76" t="s">
        <v>46</v>
      </c>
      <c r="Z76" t="s">
        <v>46</v>
      </c>
      <c r="AA76" s="35" t="s">
        <v>47</v>
      </c>
      <c r="AB76" s="35"/>
      <c r="AC76" s="35">
        <f t="shared" si="2"/>
        <v>0</v>
      </c>
      <c r="AD76" s="35"/>
      <c r="AE76" s="35">
        <f t="shared" si="3"/>
        <v>0</v>
      </c>
      <c r="AG76" t="s">
        <v>48</v>
      </c>
    </row>
    <row r="77" spans="1:33" x14ac:dyDescent="0.25">
      <c r="A77" t="s">
        <v>184</v>
      </c>
      <c r="B77" t="s">
        <v>829</v>
      </c>
      <c r="C77" t="s">
        <v>866</v>
      </c>
      <c r="D77" t="s">
        <v>831</v>
      </c>
      <c r="E77" t="s">
        <v>867</v>
      </c>
      <c r="F77" t="s">
        <v>833</v>
      </c>
      <c r="G77" t="s">
        <v>834</v>
      </c>
      <c r="H77" t="s">
        <v>835</v>
      </c>
      <c r="I77" t="s">
        <v>160</v>
      </c>
      <c r="J77" t="s">
        <v>161</v>
      </c>
      <c r="K77" t="s">
        <v>34</v>
      </c>
      <c r="L77" t="s">
        <v>35</v>
      </c>
      <c r="M77" t="s">
        <v>36</v>
      </c>
      <c r="N77" t="s">
        <v>37</v>
      </c>
      <c r="O77" t="s">
        <v>38</v>
      </c>
      <c r="P77" t="s">
        <v>39</v>
      </c>
      <c r="Q77" t="s">
        <v>40</v>
      </c>
      <c r="R77" t="s">
        <v>41</v>
      </c>
      <c r="S77" t="s">
        <v>42</v>
      </c>
      <c r="T77" t="s">
        <v>43</v>
      </c>
      <c r="U77" t="s">
        <v>44</v>
      </c>
      <c r="V77" t="s">
        <v>45</v>
      </c>
      <c r="W77" t="s">
        <v>45</v>
      </c>
      <c r="X77" t="s">
        <v>45</v>
      </c>
      <c r="Y77" t="s">
        <v>46</v>
      </c>
      <c r="Z77" t="s">
        <v>46</v>
      </c>
      <c r="AA77" s="35" t="s">
        <v>47</v>
      </c>
      <c r="AB77" s="35"/>
      <c r="AC77" s="35">
        <f t="shared" si="2"/>
        <v>0</v>
      </c>
      <c r="AD77" s="35"/>
      <c r="AE77" s="35">
        <f t="shared" si="3"/>
        <v>0</v>
      </c>
      <c r="AG77" t="s">
        <v>48</v>
      </c>
    </row>
    <row r="78" spans="1:33" x14ac:dyDescent="0.25">
      <c r="A78" t="s">
        <v>185</v>
      </c>
      <c r="B78" t="s">
        <v>868</v>
      </c>
      <c r="C78" t="s">
        <v>869</v>
      </c>
      <c r="D78" t="s">
        <v>870</v>
      </c>
      <c r="E78" t="s">
        <v>871</v>
      </c>
      <c r="F78" t="s">
        <v>834</v>
      </c>
      <c r="G78" t="s">
        <v>872</v>
      </c>
      <c r="H78" t="s">
        <v>873</v>
      </c>
      <c r="I78" t="s">
        <v>65</v>
      </c>
      <c r="J78" t="s">
        <v>66</v>
      </c>
      <c r="K78" t="s">
        <v>34</v>
      </c>
      <c r="L78" t="s">
        <v>35</v>
      </c>
      <c r="M78" t="s">
        <v>36</v>
      </c>
      <c r="N78" t="s">
        <v>37</v>
      </c>
      <c r="O78" t="s">
        <v>38</v>
      </c>
      <c r="P78" t="s">
        <v>39</v>
      </c>
      <c r="Q78" t="s">
        <v>40</v>
      </c>
      <c r="R78" t="s">
        <v>41</v>
      </c>
      <c r="S78" t="s">
        <v>42</v>
      </c>
      <c r="T78" t="s">
        <v>43</v>
      </c>
      <c r="U78" t="s">
        <v>44</v>
      </c>
      <c r="V78" t="s">
        <v>45</v>
      </c>
      <c r="W78" t="s">
        <v>45</v>
      </c>
      <c r="X78" t="s">
        <v>45</v>
      </c>
      <c r="Y78" t="s">
        <v>46</v>
      </c>
      <c r="Z78" t="s">
        <v>46</v>
      </c>
      <c r="AA78" s="35" t="s">
        <v>46</v>
      </c>
      <c r="AB78" s="35"/>
      <c r="AC78" s="35">
        <f t="shared" si="2"/>
        <v>0</v>
      </c>
      <c r="AD78" s="35"/>
      <c r="AE78" s="35">
        <f t="shared" si="3"/>
        <v>0</v>
      </c>
      <c r="AG78" t="s">
        <v>48</v>
      </c>
    </row>
    <row r="79" spans="1:33" x14ac:dyDescent="0.25">
      <c r="A79" t="s">
        <v>186</v>
      </c>
      <c r="B79" t="s">
        <v>868</v>
      </c>
      <c r="C79" t="s">
        <v>874</v>
      </c>
      <c r="D79" t="s">
        <v>870</v>
      </c>
      <c r="E79" t="s">
        <v>875</v>
      </c>
      <c r="F79" t="s">
        <v>834</v>
      </c>
      <c r="G79" t="s">
        <v>872</v>
      </c>
      <c r="H79" t="s">
        <v>873</v>
      </c>
      <c r="I79" t="s">
        <v>83</v>
      </c>
      <c r="J79" t="s">
        <v>84</v>
      </c>
      <c r="K79" t="s">
        <v>34</v>
      </c>
      <c r="L79" t="s">
        <v>35</v>
      </c>
      <c r="M79" t="s">
        <v>36</v>
      </c>
      <c r="N79" t="s">
        <v>37</v>
      </c>
      <c r="O79" t="s">
        <v>38</v>
      </c>
      <c r="P79" t="s">
        <v>39</v>
      </c>
      <c r="Q79" t="s">
        <v>40</v>
      </c>
      <c r="R79" t="s">
        <v>41</v>
      </c>
      <c r="S79" t="s">
        <v>42</v>
      </c>
      <c r="T79" t="s">
        <v>43</v>
      </c>
      <c r="U79" t="s">
        <v>44</v>
      </c>
      <c r="V79" t="s">
        <v>45</v>
      </c>
      <c r="W79" t="s">
        <v>45</v>
      </c>
      <c r="X79" t="s">
        <v>45</v>
      </c>
      <c r="Y79" t="s">
        <v>56</v>
      </c>
      <c r="Z79" t="s">
        <v>56</v>
      </c>
      <c r="AA79" s="35" t="s">
        <v>56</v>
      </c>
      <c r="AB79" s="35"/>
      <c r="AC79" s="35">
        <f t="shared" si="2"/>
        <v>0</v>
      </c>
      <c r="AD79" s="35"/>
      <c r="AE79" s="35">
        <f t="shared" si="3"/>
        <v>0</v>
      </c>
      <c r="AG79" t="s">
        <v>48</v>
      </c>
    </row>
    <row r="80" spans="1:33" x14ac:dyDescent="0.25">
      <c r="A80" t="s">
        <v>187</v>
      </c>
      <c r="B80" t="s">
        <v>868</v>
      </c>
      <c r="C80" t="s">
        <v>876</v>
      </c>
      <c r="D80" t="s">
        <v>870</v>
      </c>
      <c r="E80" t="s">
        <v>877</v>
      </c>
      <c r="F80" t="s">
        <v>834</v>
      </c>
      <c r="G80" t="s">
        <v>872</v>
      </c>
      <c r="H80" t="s">
        <v>873</v>
      </c>
      <c r="I80" t="s">
        <v>62</v>
      </c>
      <c r="J80" t="s">
        <v>63</v>
      </c>
      <c r="K80" t="s">
        <v>34</v>
      </c>
      <c r="L80" t="s">
        <v>35</v>
      </c>
      <c r="M80" t="s">
        <v>36</v>
      </c>
      <c r="N80" t="s">
        <v>37</v>
      </c>
      <c r="O80" t="s">
        <v>38</v>
      </c>
      <c r="P80" t="s">
        <v>39</v>
      </c>
      <c r="Q80" t="s">
        <v>40</v>
      </c>
      <c r="R80" t="s">
        <v>41</v>
      </c>
      <c r="S80" t="s">
        <v>42</v>
      </c>
      <c r="T80" t="s">
        <v>43</v>
      </c>
      <c r="U80" t="s">
        <v>44</v>
      </c>
      <c r="V80" t="s">
        <v>45</v>
      </c>
      <c r="W80" t="s">
        <v>45</v>
      </c>
      <c r="X80" t="s">
        <v>45</v>
      </c>
      <c r="Y80" t="s">
        <v>52</v>
      </c>
      <c r="Z80" t="s">
        <v>52</v>
      </c>
      <c r="AA80" s="35" t="s">
        <v>52</v>
      </c>
      <c r="AB80" s="35"/>
      <c r="AC80" s="35">
        <f t="shared" si="2"/>
        <v>0</v>
      </c>
      <c r="AD80" s="35"/>
      <c r="AE80" s="35">
        <f t="shared" si="3"/>
        <v>0</v>
      </c>
      <c r="AG80" t="s">
        <v>48</v>
      </c>
    </row>
    <row r="81" spans="1:33" x14ac:dyDescent="0.25">
      <c r="A81" t="s">
        <v>188</v>
      </c>
      <c r="B81" t="s">
        <v>868</v>
      </c>
      <c r="C81" t="s">
        <v>878</v>
      </c>
      <c r="D81" t="s">
        <v>870</v>
      </c>
      <c r="E81" t="s">
        <v>879</v>
      </c>
      <c r="F81" t="s">
        <v>834</v>
      </c>
      <c r="G81" t="s">
        <v>872</v>
      </c>
      <c r="H81" t="s">
        <v>873</v>
      </c>
      <c r="I81" t="s">
        <v>32</v>
      </c>
      <c r="J81" t="s">
        <v>33</v>
      </c>
      <c r="K81" t="s">
        <v>34</v>
      </c>
      <c r="L81" t="s">
        <v>35</v>
      </c>
      <c r="M81" t="s">
        <v>36</v>
      </c>
      <c r="N81" t="s">
        <v>37</v>
      </c>
      <c r="O81" t="s">
        <v>38</v>
      </c>
      <c r="P81" t="s">
        <v>39</v>
      </c>
      <c r="Q81" t="s">
        <v>40</v>
      </c>
      <c r="R81" t="s">
        <v>41</v>
      </c>
      <c r="S81" t="s">
        <v>42</v>
      </c>
      <c r="T81" t="s">
        <v>43</v>
      </c>
      <c r="U81" t="s">
        <v>44</v>
      </c>
      <c r="V81" t="s">
        <v>45</v>
      </c>
      <c r="W81" t="s">
        <v>45</v>
      </c>
      <c r="X81" t="s">
        <v>45</v>
      </c>
      <c r="Y81" t="s">
        <v>46</v>
      </c>
      <c r="Z81" t="s">
        <v>46</v>
      </c>
      <c r="AA81" s="35" t="s">
        <v>46</v>
      </c>
      <c r="AB81" s="35"/>
      <c r="AC81" s="35">
        <f t="shared" si="2"/>
        <v>0</v>
      </c>
      <c r="AD81" s="35"/>
      <c r="AE81" s="35">
        <f t="shared" si="3"/>
        <v>0</v>
      </c>
      <c r="AG81" t="s">
        <v>48</v>
      </c>
    </row>
    <row r="82" spans="1:33" x14ac:dyDescent="0.25">
      <c r="A82" t="s">
        <v>189</v>
      </c>
      <c r="B82" t="s">
        <v>868</v>
      </c>
      <c r="C82" t="s">
        <v>880</v>
      </c>
      <c r="D82" t="s">
        <v>870</v>
      </c>
      <c r="E82" t="s">
        <v>881</v>
      </c>
      <c r="F82" t="s">
        <v>834</v>
      </c>
      <c r="G82" t="s">
        <v>872</v>
      </c>
      <c r="H82" t="s">
        <v>873</v>
      </c>
      <c r="I82" t="s">
        <v>96</v>
      </c>
      <c r="J82" t="s">
        <v>97</v>
      </c>
      <c r="K82" t="s">
        <v>34</v>
      </c>
      <c r="L82" t="s">
        <v>35</v>
      </c>
      <c r="M82" t="s">
        <v>36</v>
      </c>
      <c r="N82" t="s">
        <v>37</v>
      </c>
      <c r="O82" t="s">
        <v>38</v>
      </c>
      <c r="P82" t="s">
        <v>39</v>
      </c>
      <c r="Q82" t="s">
        <v>759</v>
      </c>
      <c r="R82" t="s">
        <v>41</v>
      </c>
      <c r="S82" t="s">
        <v>760</v>
      </c>
      <c r="T82" t="s">
        <v>88</v>
      </c>
      <c r="U82" t="s">
        <v>44</v>
      </c>
      <c r="V82" t="s">
        <v>45</v>
      </c>
      <c r="W82" t="s">
        <v>45</v>
      </c>
      <c r="X82" t="s">
        <v>45</v>
      </c>
      <c r="Y82" t="s">
        <v>46</v>
      </c>
      <c r="Z82" t="s">
        <v>46</v>
      </c>
      <c r="AA82" s="35" t="s">
        <v>46</v>
      </c>
      <c r="AB82" s="35"/>
      <c r="AC82" s="35">
        <f t="shared" si="2"/>
        <v>0</v>
      </c>
      <c r="AD82" s="35"/>
      <c r="AE82" s="35">
        <f t="shared" si="3"/>
        <v>0</v>
      </c>
      <c r="AG82" t="s">
        <v>48</v>
      </c>
    </row>
    <row r="83" spans="1:33" x14ac:dyDescent="0.25">
      <c r="A83" t="s">
        <v>190</v>
      </c>
      <c r="B83" t="s">
        <v>868</v>
      </c>
      <c r="C83" t="s">
        <v>880</v>
      </c>
      <c r="D83" t="s">
        <v>870</v>
      </c>
      <c r="E83" t="s">
        <v>881</v>
      </c>
      <c r="F83" t="s">
        <v>834</v>
      </c>
      <c r="G83" t="s">
        <v>872</v>
      </c>
      <c r="H83" t="s">
        <v>873</v>
      </c>
      <c r="I83" t="s">
        <v>96</v>
      </c>
      <c r="J83" t="s">
        <v>97</v>
      </c>
      <c r="K83" t="s">
        <v>34</v>
      </c>
      <c r="L83" t="s">
        <v>35</v>
      </c>
      <c r="M83" t="s">
        <v>36</v>
      </c>
      <c r="N83" t="s">
        <v>37</v>
      </c>
      <c r="O83" t="s">
        <v>38</v>
      </c>
      <c r="P83" t="s">
        <v>39</v>
      </c>
      <c r="Q83" t="s">
        <v>787</v>
      </c>
      <c r="R83" t="s">
        <v>41</v>
      </c>
      <c r="S83" t="s">
        <v>788</v>
      </c>
      <c r="T83" t="s">
        <v>144</v>
      </c>
      <c r="U83" t="s">
        <v>44</v>
      </c>
      <c r="V83" t="s">
        <v>45</v>
      </c>
      <c r="W83" t="s">
        <v>45</v>
      </c>
      <c r="X83" t="s">
        <v>45</v>
      </c>
      <c r="Y83" t="s">
        <v>46</v>
      </c>
      <c r="Z83" t="s">
        <v>46</v>
      </c>
      <c r="AA83" s="35" t="s">
        <v>46</v>
      </c>
      <c r="AB83" s="35"/>
      <c r="AC83" s="35">
        <f t="shared" si="2"/>
        <v>0</v>
      </c>
      <c r="AD83" s="35"/>
      <c r="AE83" s="35">
        <f t="shared" si="3"/>
        <v>0</v>
      </c>
      <c r="AG83" t="s">
        <v>48</v>
      </c>
    </row>
    <row r="84" spans="1:33" x14ac:dyDescent="0.25">
      <c r="A84" t="s">
        <v>193</v>
      </c>
      <c r="B84" t="s">
        <v>868</v>
      </c>
      <c r="C84" t="s">
        <v>882</v>
      </c>
      <c r="D84" t="s">
        <v>870</v>
      </c>
      <c r="E84" t="s">
        <v>883</v>
      </c>
      <c r="F84" t="s">
        <v>834</v>
      </c>
      <c r="G84" t="s">
        <v>872</v>
      </c>
      <c r="H84" t="s">
        <v>873</v>
      </c>
      <c r="I84" t="s">
        <v>122</v>
      </c>
      <c r="J84" t="s">
        <v>123</v>
      </c>
      <c r="K84" t="s">
        <v>34</v>
      </c>
      <c r="L84" t="s">
        <v>35</v>
      </c>
      <c r="M84" t="s">
        <v>36</v>
      </c>
      <c r="N84" t="s">
        <v>37</v>
      </c>
      <c r="O84" t="s">
        <v>38</v>
      </c>
      <c r="P84" t="s">
        <v>39</v>
      </c>
      <c r="Q84" t="s">
        <v>40</v>
      </c>
      <c r="R84" t="s">
        <v>41</v>
      </c>
      <c r="S84" t="s">
        <v>42</v>
      </c>
      <c r="T84" t="s">
        <v>43</v>
      </c>
      <c r="U84" t="s">
        <v>44</v>
      </c>
      <c r="V84" t="s">
        <v>45</v>
      </c>
      <c r="W84" t="s">
        <v>45</v>
      </c>
      <c r="X84" t="s">
        <v>45</v>
      </c>
      <c r="Y84" t="s">
        <v>46</v>
      </c>
      <c r="Z84" t="s">
        <v>46</v>
      </c>
      <c r="AA84" s="35" t="s">
        <v>46</v>
      </c>
      <c r="AB84" s="35"/>
      <c r="AC84" s="35">
        <f t="shared" si="2"/>
        <v>0</v>
      </c>
      <c r="AD84" s="35"/>
      <c r="AE84" s="35">
        <f t="shared" si="3"/>
        <v>0</v>
      </c>
      <c r="AG84" t="s">
        <v>48</v>
      </c>
    </row>
    <row r="85" spans="1:33" x14ac:dyDescent="0.25">
      <c r="A85" t="s">
        <v>194</v>
      </c>
      <c r="B85" t="s">
        <v>868</v>
      </c>
      <c r="C85" t="s">
        <v>884</v>
      </c>
      <c r="D85" t="s">
        <v>870</v>
      </c>
      <c r="E85" t="s">
        <v>885</v>
      </c>
      <c r="F85" t="s">
        <v>834</v>
      </c>
      <c r="G85" t="s">
        <v>872</v>
      </c>
      <c r="H85" t="s">
        <v>873</v>
      </c>
      <c r="I85" t="s">
        <v>146</v>
      </c>
      <c r="J85" t="s">
        <v>147</v>
      </c>
      <c r="K85" t="s">
        <v>34</v>
      </c>
      <c r="L85" t="s">
        <v>35</v>
      </c>
      <c r="M85" t="s">
        <v>36</v>
      </c>
      <c r="N85" t="s">
        <v>37</v>
      </c>
      <c r="O85" t="s">
        <v>38</v>
      </c>
      <c r="P85" t="s">
        <v>39</v>
      </c>
      <c r="Q85" t="s">
        <v>59</v>
      </c>
      <c r="R85" t="s">
        <v>41</v>
      </c>
      <c r="S85" t="s">
        <v>60</v>
      </c>
      <c r="T85" t="s">
        <v>61</v>
      </c>
      <c r="U85" t="s">
        <v>44</v>
      </c>
      <c r="V85" t="s">
        <v>45</v>
      </c>
      <c r="W85" t="s">
        <v>45</v>
      </c>
      <c r="X85" t="s">
        <v>45</v>
      </c>
      <c r="Y85" t="s">
        <v>46</v>
      </c>
      <c r="Z85" t="s">
        <v>46</v>
      </c>
      <c r="AA85" s="35" t="s">
        <v>46</v>
      </c>
      <c r="AB85" s="35"/>
      <c r="AC85" s="35">
        <f t="shared" si="2"/>
        <v>0</v>
      </c>
      <c r="AD85" s="35"/>
      <c r="AE85" s="35">
        <f t="shared" si="3"/>
        <v>0</v>
      </c>
      <c r="AG85" t="s">
        <v>48</v>
      </c>
    </row>
    <row r="86" spans="1:33" x14ac:dyDescent="0.25">
      <c r="A86" t="s">
        <v>195</v>
      </c>
      <c r="B86" t="s">
        <v>868</v>
      </c>
      <c r="C86" t="s">
        <v>886</v>
      </c>
      <c r="D86" t="s">
        <v>870</v>
      </c>
      <c r="E86" t="s">
        <v>887</v>
      </c>
      <c r="F86" t="s">
        <v>834</v>
      </c>
      <c r="G86" t="s">
        <v>872</v>
      </c>
      <c r="H86" t="s">
        <v>873</v>
      </c>
      <c r="I86" t="s">
        <v>77</v>
      </c>
      <c r="J86" t="s">
        <v>78</v>
      </c>
      <c r="K86" t="s">
        <v>34</v>
      </c>
      <c r="L86" t="s">
        <v>35</v>
      </c>
      <c r="M86" t="s">
        <v>36</v>
      </c>
      <c r="N86" t="s">
        <v>37</v>
      </c>
      <c r="O86" t="s">
        <v>38</v>
      </c>
      <c r="P86" t="s">
        <v>39</v>
      </c>
      <c r="Q86" t="s">
        <v>59</v>
      </c>
      <c r="R86" t="s">
        <v>41</v>
      </c>
      <c r="S86" t="s">
        <v>60</v>
      </c>
      <c r="T86" t="s">
        <v>61</v>
      </c>
      <c r="U86" t="s">
        <v>44</v>
      </c>
      <c r="V86" t="s">
        <v>45</v>
      </c>
      <c r="W86" t="s">
        <v>45</v>
      </c>
      <c r="X86" t="s">
        <v>45</v>
      </c>
      <c r="Y86" t="s">
        <v>46</v>
      </c>
      <c r="Z86" t="s">
        <v>46</v>
      </c>
      <c r="AA86" s="35" t="s">
        <v>46</v>
      </c>
      <c r="AB86" s="35"/>
      <c r="AC86" s="35">
        <f t="shared" si="2"/>
        <v>0</v>
      </c>
      <c r="AD86" s="35"/>
      <c r="AE86" s="35">
        <f t="shared" si="3"/>
        <v>0</v>
      </c>
      <c r="AG86" t="s">
        <v>48</v>
      </c>
    </row>
    <row r="87" spans="1:33" x14ac:dyDescent="0.25">
      <c r="A87" t="s">
        <v>196</v>
      </c>
      <c r="B87" t="s">
        <v>868</v>
      </c>
      <c r="C87" t="s">
        <v>888</v>
      </c>
      <c r="D87" t="s">
        <v>870</v>
      </c>
      <c r="E87" t="s">
        <v>889</v>
      </c>
      <c r="F87" t="s">
        <v>834</v>
      </c>
      <c r="G87" t="s">
        <v>872</v>
      </c>
      <c r="H87" t="s">
        <v>873</v>
      </c>
      <c r="I87" t="s">
        <v>68</v>
      </c>
      <c r="J87" t="s">
        <v>69</v>
      </c>
      <c r="K87" t="s">
        <v>34</v>
      </c>
      <c r="L87" t="s">
        <v>35</v>
      </c>
      <c r="M87" t="s">
        <v>36</v>
      </c>
      <c r="N87" t="s">
        <v>37</v>
      </c>
      <c r="O87" t="s">
        <v>38</v>
      </c>
      <c r="P87" t="s">
        <v>39</v>
      </c>
      <c r="Q87" t="s">
        <v>53</v>
      </c>
      <c r="R87" t="s">
        <v>41</v>
      </c>
      <c r="S87" t="s">
        <v>54</v>
      </c>
      <c r="T87" t="s">
        <v>55</v>
      </c>
      <c r="U87" t="s">
        <v>44</v>
      </c>
      <c r="V87" t="s">
        <v>45</v>
      </c>
      <c r="W87" t="s">
        <v>45</v>
      </c>
      <c r="X87" t="s">
        <v>45</v>
      </c>
      <c r="Y87" t="s">
        <v>46</v>
      </c>
      <c r="Z87" t="s">
        <v>46</v>
      </c>
      <c r="AA87" s="35" t="s">
        <v>46</v>
      </c>
      <c r="AB87" s="35"/>
      <c r="AC87" s="35">
        <f t="shared" si="2"/>
        <v>0</v>
      </c>
      <c r="AD87" s="35"/>
      <c r="AE87" s="35">
        <f t="shared" si="3"/>
        <v>0</v>
      </c>
      <c r="AG87" t="s">
        <v>48</v>
      </c>
    </row>
    <row r="88" spans="1:33" x14ac:dyDescent="0.25">
      <c r="A88" t="s">
        <v>197</v>
      </c>
      <c r="B88" t="s">
        <v>868</v>
      </c>
      <c r="C88" t="s">
        <v>890</v>
      </c>
      <c r="D88" t="s">
        <v>870</v>
      </c>
      <c r="E88" t="s">
        <v>891</v>
      </c>
      <c r="F88" t="s">
        <v>834</v>
      </c>
      <c r="G88" t="s">
        <v>872</v>
      </c>
      <c r="H88" t="s">
        <v>873</v>
      </c>
      <c r="I88" t="s">
        <v>50</v>
      </c>
      <c r="J88" t="s">
        <v>51</v>
      </c>
      <c r="K88" t="s">
        <v>34</v>
      </c>
      <c r="L88" t="s">
        <v>35</v>
      </c>
      <c r="M88" t="s">
        <v>36</v>
      </c>
      <c r="N88" t="s">
        <v>37</v>
      </c>
      <c r="O88" t="s">
        <v>38</v>
      </c>
      <c r="P88" t="s">
        <v>39</v>
      </c>
      <c r="Q88" t="s">
        <v>40</v>
      </c>
      <c r="R88" t="s">
        <v>41</v>
      </c>
      <c r="S88" t="s">
        <v>42</v>
      </c>
      <c r="T88" t="s">
        <v>43</v>
      </c>
      <c r="U88" t="s">
        <v>44</v>
      </c>
      <c r="V88" t="s">
        <v>45</v>
      </c>
      <c r="W88" t="s">
        <v>45</v>
      </c>
      <c r="X88" t="s">
        <v>45</v>
      </c>
      <c r="Y88" t="s">
        <v>56</v>
      </c>
      <c r="Z88" t="s">
        <v>56</v>
      </c>
      <c r="AA88" s="35" t="s">
        <v>56</v>
      </c>
      <c r="AB88" s="35"/>
      <c r="AC88" s="35">
        <f t="shared" si="2"/>
        <v>0</v>
      </c>
      <c r="AD88" s="35"/>
      <c r="AE88" s="35">
        <f t="shared" si="3"/>
        <v>0</v>
      </c>
      <c r="AG88" t="s">
        <v>48</v>
      </c>
    </row>
    <row r="89" spans="1:33" x14ac:dyDescent="0.25">
      <c r="A89" t="s">
        <v>198</v>
      </c>
      <c r="B89" t="s">
        <v>868</v>
      </c>
      <c r="C89" t="s">
        <v>890</v>
      </c>
      <c r="D89" t="s">
        <v>870</v>
      </c>
      <c r="E89" t="s">
        <v>891</v>
      </c>
      <c r="F89" t="s">
        <v>834</v>
      </c>
      <c r="G89" t="s">
        <v>872</v>
      </c>
      <c r="H89" t="s">
        <v>873</v>
      </c>
      <c r="I89" t="s">
        <v>50</v>
      </c>
      <c r="J89" t="s">
        <v>51</v>
      </c>
      <c r="K89" t="s">
        <v>34</v>
      </c>
      <c r="L89" t="s">
        <v>35</v>
      </c>
      <c r="M89" t="s">
        <v>36</v>
      </c>
      <c r="N89" t="s">
        <v>37</v>
      </c>
      <c r="O89" t="s">
        <v>38</v>
      </c>
      <c r="P89" t="s">
        <v>39</v>
      </c>
      <c r="Q89" t="s">
        <v>775</v>
      </c>
      <c r="R89" t="s">
        <v>41</v>
      </c>
      <c r="S89" t="s">
        <v>776</v>
      </c>
      <c r="T89" t="s">
        <v>57</v>
      </c>
      <c r="U89" t="s">
        <v>44</v>
      </c>
      <c r="V89" t="s">
        <v>45</v>
      </c>
      <c r="W89" t="s">
        <v>45</v>
      </c>
      <c r="X89" t="s">
        <v>45</v>
      </c>
      <c r="Y89" t="s">
        <v>56</v>
      </c>
      <c r="Z89" t="s">
        <v>56</v>
      </c>
      <c r="AA89" s="35" t="s">
        <v>56</v>
      </c>
      <c r="AB89" s="35"/>
      <c r="AC89" s="35">
        <f t="shared" si="2"/>
        <v>0</v>
      </c>
      <c r="AD89" s="35"/>
      <c r="AE89" s="35">
        <f t="shared" si="3"/>
        <v>0</v>
      </c>
      <c r="AG89" t="s">
        <v>48</v>
      </c>
    </row>
    <row r="90" spans="1:33" x14ac:dyDescent="0.25">
      <c r="A90" t="s">
        <v>199</v>
      </c>
      <c r="B90" t="s">
        <v>868</v>
      </c>
      <c r="C90" t="s">
        <v>890</v>
      </c>
      <c r="D90" t="s">
        <v>870</v>
      </c>
      <c r="E90" t="s">
        <v>891</v>
      </c>
      <c r="F90" t="s">
        <v>834</v>
      </c>
      <c r="G90" t="s">
        <v>872</v>
      </c>
      <c r="H90" t="s">
        <v>873</v>
      </c>
      <c r="I90" t="s">
        <v>50</v>
      </c>
      <c r="J90" t="s">
        <v>51</v>
      </c>
      <c r="K90" t="s">
        <v>34</v>
      </c>
      <c r="L90" t="s">
        <v>35</v>
      </c>
      <c r="M90" t="s">
        <v>36</v>
      </c>
      <c r="N90" t="s">
        <v>37</v>
      </c>
      <c r="O90" t="s">
        <v>38</v>
      </c>
      <c r="P90" t="s">
        <v>39</v>
      </c>
      <c r="Q90" t="s">
        <v>53</v>
      </c>
      <c r="R90" t="s">
        <v>41</v>
      </c>
      <c r="S90" t="s">
        <v>54</v>
      </c>
      <c r="T90" t="s">
        <v>55</v>
      </c>
      <c r="U90" t="s">
        <v>44</v>
      </c>
      <c r="V90" t="s">
        <v>45</v>
      </c>
      <c r="W90" t="s">
        <v>45</v>
      </c>
      <c r="X90" t="s">
        <v>45</v>
      </c>
      <c r="Y90" t="s">
        <v>56</v>
      </c>
      <c r="Z90" t="s">
        <v>56</v>
      </c>
      <c r="AA90" s="35" t="s">
        <v>56</v>
      </c>
      <c r="AB90" s="35"/>
      <c r="AC90" s="35">
        <f t="shared" si="2"/>
        <v>0</v>
      </c>
      <c r="AD90" s="35"/>
      <c r="AE90" s="35">
        <f t="shared" si="3"/>
        <v>0</v>
      </c>
      <c r="AG90" t="s">
        <v>48</v>
      </c>
    </row>
    <row r="91" spans="1:33" x14ac:dyDescent="0.25">
      <c r="A91" t="s">
        <v>200</v>
      </c>
      <c r="B91" t="s">
        <v>868</v>
      </c>
      <c r="C91" t="s">
        <v>892</v>
      </c>
      <c r="D91" t="s">
        <v>870</v>
      </c>
      <c r="E91" t="s">
        <v>893</v>
      </c>
      <c r="F91" t="s">
        <v>834</v>
      </c>
      <c r="G91" t="s">
        <v>872</v>
      </c>
      <c r="H91" t="s">
        <v>873</v>
      </c>
      <c r="I91" t="s">
        <v>181</v>
      </c>
      <c r="J91" t="s">
        <v>182</v>
      </c>
      <c r="K91" t="s">
        <v>34</v>
      </c>
      <c r="L91" t="s">
        <v>35</v>
      </c>
      <c r="M91" t="s">
        <v>36</v>
      </c>
      <c r="N91" t="s">
        <v>37</v>
      </c>
      <c r="O91" t="s">
        <v>38</v>
      </c>
      <c r="P91" t="s">
        <v>39</v>
      </c>
      <c r="Q91" t="s">
        <v>53</v>
      </c>
      <c r="R91" t="s">
        <v>41</v>
      </c>
      <c r="S91" t="s">
        <v>54</v>
      </c>
      <c r="T91" t="s">
        <v>55</v>
      </c>
      <c r="U91" t="s">
        <v>44</v>
      </c>
      <c r="V91" t="s">
        <v>45</v>
      </c>
      <c r="W91" t="s">
        <v>45</v>
      </c>
      <c r="X91" t="s">
        <v>45</v>
      </c>
      <c r="Y91" t="s">
        <v>46</v>
      </c>
      <c r="Z91" t="s">
        <v>46</v>
      </c>
      <c r="AA91" s="35" t="s">
        <v>46</v>
      </c>
      <c r="AB91" s="35"/>
      <c r="AC91" s="35">
        <f t="shared" si="2"/>
        <v>0</v>
      </c>
      <c r="AD91" s="35"/>
      <c r="AE91" s="35">
        <f t="shared" si="3"/>
        <v>0</v>
      </c>
      <c r="AG91" t="s">
        <v>48</v>
      </c>
    </row>
    <row r="92" spans="1:33" x14ac:dyDescent="0.25">
      <c r="A92" t="s">
        <v>203</v>
      </c>
      <c r="B92" t="s">
        <v>868</v>
      </c>
      <c r="C92" t="s">
        <v>894</v>
      </c>
      <c r="D92" t="s">
        <v>870</v>
      </c>
      <c r="E92" t="s">
        <v>895</v>
      </c>
      <c r="F92" t="s">
        <v>834</v>
      </c>
      <c r="G92" t="s">
        <v>872</v>
      </c>
      <c r="H92" t="s">
        <v>873</v>
      </c>
      <c r="I92" t="s">
        <v>150</v>
      </c>
      <c r="J92" t="s">
        <v>151</v>
      </c>
      <c r="K92" t="s">
        <v>34</v>
      </c>
      <c r="L92" t="s">
        <v>35</v>
      </c>
      <c r="M92" t="s">
        <v>36</v>
      </c>
      <c r="N92" t="s">
        <v>37</v>
      </c>
      <c r="O92" t="s">
        <v>38</v>
      </c>
      <c r="P92" t="s">
        <v>39</v>
      </c>
      <c r="Q92" t="s">
        <v>40</v>
      </c>
      <c r="R92" t="s">
        <v>41</v>
      </c>
      <c r="S92" t="s">
        <v>42</v>
      </c>
      <c r="T92" t="s">
        <v>43</v>
      </c>
      <c r="U92" t="s">
        <v>44</v>
      </c>
      <c r="V92" t="s">
        <v>45</v>
      </c>
      <c r="W92" t="s">
        <v>45</v>
      </c>
      <c r="X92" t="s">
        <v>45</v>
      </c>
      <c r="Y92" t="s">
        <v>46</v>
      </c>
      <c r="Z92" t="s">
        <v>46</v>
      </c>
      <c r="AA92" s="35" t="s">
        <v>46</v>
      </c>
      <c r="AB92" s="35"/>
      <c r="AC92" s="35">
        <f t="shared" si="2"/>
        <v>0</v>
      </c>
      <c r="AD92" s="35"/>
      <c r="AE92" s="35">
        <f t="shared" si="3"/>
        <v>0</v>
      </c>
      <c r="AG92" t="s">
        <v>48</v>
      </c>
    </row>
    <row r="93" spans="1:33" x14ac:dyDescent="0.25">
      <c r="A93" t="s">
        <v>204</v>
      </c>
      <c r="B93" t="s">
        <v>868</v>
      </c>
      <c r="C93" t="s">
        <v>894</v>
      </c>
      <c r="D93" t="s">
        <v>870</v>
      </c>
      <c r="E93" t="s">
        <v>895</v>
      </c>
      <c r="F93" t="s">
        <v>834</v>
      </c>
      <c r="G93" t="s">
        <v>872</v>
      </c>
      <c r="H93" t="s">
        <v>873</v>
      </c>
      <c r="I93" t="s">
        <v>150</v>
      </c>
      <c r="J93" t="s">
        <v>151</v>
      </c>
      <c r="K93" t="s">
        <v>34</v>
      </c>
      <c r="L93" t="s">
        <v>35</v>
      </c>
      <c r="M93" t="s">
        <v>36</v>
      </c>
      <c r="N93" t="s">
        <v>37</v>
      </c>
      <c r="O93" t="s">
        <v>38</v>
      </c>
      <c r="P93" t="s">
        <v>39</v>
      </c>
      <c r="Q93" t="s">
        <v>759</v>
      </c>
      <c r="R93" t="s">
        <v>41</v>
      </c>
      <c r="S93" t="s">
        <v>760</v>
      </c>
      <c r="T93" t="s">
        <v>88</v>
      </c>
      <c r="U93" t="s">
        <v>44</v>
      </c>
      <c r="V93" t="s">
        <v>45</v>
      </c>
      <c r="W93" t="s">
        <v>45</v>
      </c>
      <c r="X93" t="s">
        <v>45</v>
      </c>
      <c r="Y93" t="s">
        <v>46</v>
      </c>
      <c r="Z93" t="s">
        <v>46</v>
      </c>
      <c r="AA93" s="35" t="s">
        <v>46</v>
      </c>
      <c r="AB93" s="35"/>
      <c r="AC93" s="35">
        <f t="shared" si="2"/>
        <v>0</v>
      </c>
      <c r="AD93" s="35"/>
      <c r="AE93" s="35">
        <f t="shared" si="3"/>
        <v>0</v>
      </c>
      <c r="AG93" t="s">
        <v>48</v>
      </c>
    </row>
    <row r="94" spans="1:33" x14ac:dyDescent="0.25">
      <c r="A94" t="s">
        <v>205</v>
      </c>
      <c r="B94" t="s">
        <v>868</v>
      </c>
      <c r="C94" t="s">
        <v>894</v>
      </c>
      <c r="D94" t="s">
        <v>870</v>
      </c>
      <c r="E94" t="s">
        <v>895</v>
      </c>
      <c r="F94" t="s">
        <v>834</v>
      </c>
      <c r="G94" t="s">
        <v>872</v>
      </c>
      <c r="H94" t="s">
        <v>873</v>
      </c>
      <c r="I94" t="s">
        <v>150</v>
      </c>
      <c r="J94" t="s">
        <v>151</v>
      </c>
      <c r="K94" t="s">
        <v>34</v>
      </c>
      <c r="L94" t="s">
        <v>35</v>
      </c>
      <c r="M94" t="s">
        <v>36</v>
      </c>
      <c r="N94" t="s">
        <v>37</v>
      </c>
      <c r="O94" t="s">
        <v>38</v>
      </c>
      <c r="P94" t="s">
        <v>39</v>
      </c>
      <c r="Q94" t="s">
        <v>59</v>
      </c>
      <c r="R94" t="s">
        <v>41</v>
      </c>
      <c r="S94" t="s">
        <v>60</v>
      </c>
      <c r="T94" t="s">
        <v>61</v>
      </c>
      <c r="U94" t="s">
        <v>44</v>
      </c>
      <c r="V94" t="s">
        <v>45</v>
      </c>
      <c r="W94" t="s">
        <v>45</v>
      </c>
      <c r="X94" t="s">
        <v>45</v>
      </c>
      <c r="Y94" t="s">
        <v>46</v>
      </c>
      <c r="Z94" t="s">
        <v>46</v>
      </c>
      <c r="AA94" s="35" t="s">
        <v>46</v>
      </c>
      <c r="AB94" s="35"/>
      <c r="AC94" s="35">
        <f t="shared" si="2"/>
        <v>0</v>
      </c>
      <c r="AD94" s="35"/>
      <c r="AE94" s="35">
        <f t="shared" si="3"/>
        <v>0</v>
      </c>
      <c r="AG94" t="s">
        <v>48</v>
      </c>
    </row>
    <row r="95" spans="1:33" x14ac:dyDescent="0.25">
      <c r="A95" t="s">
        <v>206</v>
      </c>
      <c r="B95" t="s">
        <v>868</v>
      </c>
      <c r="C95" t="s">
        <v>896</v>
      </c>
      <c r="D95" t="s">
        <v>870</v>
      </c>
      <c r="E95" t="s">
        <v>897</v>
      </c>
      <c r="F95" t="s">
        <v>834</v>
      </c>
      <c r="G95" t="s">
        <v>872</v>
      </c>
      <c r="H95" t="s">
        <v>873</v>
      </c>
      <c r="I95" t="s">
        <v>898</v>
      </c>
      <c r="J95" t="s">
        <v>899</v>
      </c>
      <c r="K95" t="s">
        <v>34</v>
      </c>
      <c r="L95" t="s">
        <v>35</v>
      </c>
      <c r="M95" t="s">
        <v>36</v>
      </c>
      <c r="N95" t="s">
        <v>37</v>
      </c>
      <c r="O95" t="s">
        <v>38</v>
      </c>
      <c r="P95" t="s">
        <v>39</v>
      </c>
      <c r="Q95" t="s">
        <v>775</v>
      </c>
      <c r="R95" t="s">
        <v>41</v>
      </c>
      <c r="S95" t="s">
        <v>776</v>
      </c>
      <c r="T95" t="s">
        <v>57</v>
      </c>
      <c r="U95" t="s">
        <v>44</v>
      </c>
      <c r="V95" t="s">
        <v>45</v>
      </c>
      <c r="W95" t="s">
        <v>45</v>
      </c>
      <c r="X95" t="s">
        <v>45</v>
      </c>
      <c r="Y95" t="s">
        <v>46</v>
      </c>
      <c r="Z95" t="s">
        <v>46</v>
      </c>
      <c r="AA95" s="35" t="s">
        <v>46</v>
      </c>
      <c r="AB95" s="35"/>
      <c r="AC95" s="35">
        <f t="shared" si="2"/>
        <v>0</v>
      </c>
      <c r="AD95" s="35"/>
      <c r="AE95" s="35">
        <f t="shared" si="3"/>
        <v>0</v>
      </c>
      <c r="AG95" t="s">
        <v>48</v>
      </c>
    </row>
    <row r="96" spans="1:33" x14ac:dyDescent="0.25">
      <c r="A96" t="s">
        <v>207</v>
      </c>
      <c r="B96" t="s">
        <v>868</v>
      </c>
      <c r="C96" t="s">
        <v>896</v>
      </c>
      <c r="D96" t="s">
        <v>870</v>
      </c>
      <c r="E96" t="s">
        <v>897</v>
      </c>
      <c r="F96" t="s">
        <v>834</v>
      </c>
      <c r="G96" t="s">
        <v>872</v>
      </c>
      <c r="H96" t="s">
        <v>873</v>
      </c>
      <c r="I96" t="s">
        <v>898</v>
      </c>
      <c r="J96" t="s">
        <v>899</v>
      </c>
      <c r="K96" t="s">
        <v>34</v>
      </c>
      <c r="L96" t="s">
        <v>35</v>
      </c>
      <c r="M96" t="s">
        <v>36</v>
      </c>
      <c r="N96" t="s">
        <v>37</v>
      </c>
      <c r="O96" t="s">
        <v>38</v>
      </c>
      <c r="P96" t="s">
        <v>39</v>
      </c>
      <c r="Q96" t="s">
        <v>53</v>
      </c>
      <c r="R96" t="s">
        <v>41</v>
      </c>
      <c r="S96" t="s">
        <v>54</v>
      </c>
      <c r="T96" t="s">
        <v>55</v>
      </c>
      <c r="U96" t="s">
        <v>44</v>
      </c>
      <c r="V96" t="s">
        <v>45</v>
      </c>
      <c r="W96" t="s">
        <v>45</v>
      </c>
      <c r="X96" t="s">
        <v>45</v>
      </c>
      <c r="Y96" t="s">
        <v>46</v>
      </c>
      <c r="Z96" t="s">
        <v>46</v>
      </c>
      <c r="AA96" s="35" t="s">
        <v>46</v>
      </c>
      <c r="AB96" s="35"/>
      <c r="AC96" s="35">
        <f t="shared" si="2"/>
        <v>0</v>
      </c>
      <c r="AD96" s="35"/>
      <c r="AE96" s="35">
        <f t="shared" si="3"/>
        <v>0</v>
      </c>
      <c r="AG96" t="s">
        <v>48</v>
      </c>
    </row>
    <row r="97" spans="1:33" x14ac:dyDescent="0.25">
      <c r="A97" t="s">
        <v>210</v>
      </c>
      <c r="B97" t="s">
        <v>868</v>
      </c>
      <c r="C97" t="s">
        <v>900</v>
      </c>
      <c r="D97" t="s">
        <v>870</v>
      </c>
      <c r="E97" t="s">
        <v>901</v>
      </c>
      <c r="F97" t="s">
        <v>834</v>
      </c>
      <c r="G97" t="s">
        <v>872</v>
      </c>
      <c r="H97" t="s">
        <v>873</v>
      </c>
      <c r="I97" t="s">
        <v>135</v>
      </c>
      <c r="J97" t="s">
        <v>136</v>
      </c>
      <c r="K97" t="s">
        <v>34</v>
      </c>
      <c r="L97" t="s">
        <v>35</v>
      </c>
      <c r="M97" t="s">
        <v>36</v>
      </c>
      <c r="N97" t="s">
        <v>37</v>
      </c>
      <c r="O97" t="s">
        <v>38</v>
      </c>
      <c r="P97" t="s">
        <v>39</v>
      </c>
      <c r="Q97" t="s">
        <v>40</v>
      </c>
      <c r="R97" t="s">
        <v>41</v>
      </c>
      <c r="S97" t="s">
        <v>42</v>
      </c>
      <c r="T97" t="s">
        <v>43</v>
      </c>
      <c r="U97" t="s">
        <v>44</v>
      </c>
      <c r="V97" t="s">
        <v>45</v>
      </c>
      <c r="W97" t="s">
        <v>45</v>
      </c>
      <c r="X97" t="s">
        <v>45</v>
      </c>
      <c r="Y97" t="s">
        <v>46</v>
      </c>
      <c r="Z97" t="s">
        <v>46</v>
      </c>
      <c r="AA97" s="35" t="s">
        <v>46</v>
      </c>
      <c r="AB97" s="35"/>
      <c r="AC97" s="35">
        <f t="shared" si="2"/>
        <v>0</v>
      </c>
      <c r="AD97" s="35"/>
      <c r="AE97" s="35">
        <f t="shared" si="3"/>
        <v>0</v>
      </c>
      <c r="AG97" t="s">
        <v>48</v>
      </c>
    </row>
    <row r="98" spans="1:33" x14ac:dyDescent="0.25">
      <c r="A98" t="s">
        <v>211</v>
      </c>
      <c r="B98" t="s">
        <v>868</v>
      </c>
      <c r="C98" t="s">
        <v>900</v>
      </c>
      <c r="D98" t="s">
        <v>870</v>
      </c>
      <c r="E98" t="s">
        <v>901</v>
      </c>
      <c r="F98" t="s">
        <v>834</v>
      </c>
      <c r="G98" t="s">
        <v>872</v>
      </c>
      <c r="H98" t="s">
        <v>873</v>
      </c>
      <c r="I98" t="s">
        <v>135</v>
      </c>
      <c r="J98" t="s">
        <v>136</v>
      </c>
      <c r="K98" t="s">
        <v>34</v>
      </c>
      <c r="L98" t="s">
        <v>35</v>
      </c>
      <c r="M98" t="s">
        <v>36</v>
      </c>
      <c r="N98" t="s">
        <v>37</v>
      </c>
      <c r="O98" t="s">
        <v>38</v>
      </c>
      <c r="P98" t="s">
        <v>39</v>
      </c>
      <c r="Q98" t="s">
        <v>53</v>
      </c>
      <c r="R98" t="s">
        <v>41</v>
      </c>
      <c r="S98" t="s">
        <v>54</v>
      </c>
      <c r="T98" t="s">
        <v>55</v>
      </c>
      <c r="U98" t="s">
        <v>44</v>
      </c>
      <c r="V98" t="s">
        <v>45</v>
      </c>
      <c r="W98" t="s">
        <v>45</v>
      </c>
      <c r="X98" t="s">
        <v>45</v>
      </c>
      <c r="Y98" t="s">
        <v>46</v>
      </c>
      <c r="Z98" t="s">
        <v>46</v>
      </c>
      <c r="AA98" s="35" t="s">
        <v>46</v>
      </c>
      <c r="AB98" s="35"/>
      <c r="AC98" s="35">
        <f t="shared" si="2"/>
        <v>0</v>
      </c>
      <c r="AD98" s="35"/>
      <c r="AE98" s="35">
        <f t="shared" si="3"/>
        <v>0</v>
      </c>
      <c r="AG98" t="s">
        <v>48</v>
      </c>
    </row>
    <row r="99" spans="1:33" x14ac:dyDescent="0.25">
      <c r="A99" t="s">
        <v>212</v>
      </c>
      <c r="B99" t="s">
        <v>868</v>
      </c>
      <c r="C99" t="s">
        <v>902</v>
      </c>
      <c r="D99" t="s">
        <v>870</v>
      </c>
      <c r="E99" t="s">
        <v>903</v>
      </c>
      <c r="F99" t="s">
        <v>834</v>
      </c>
      <c r="G99" t="s">
        <v>872</v>
      </c>
      <c r="H99" t="s">
        <v>873</v>
      </c>
      <c r="I99" t="s">
        <v>160</v>
      </c>
      <c r="J99" t="s">
        <v>161</v>
      </c>
      <c r="K99" t="s">
        <v>34</v>
      </c>
      <c r="L99" t="s">
        <v>35</v>
      </c>
      <c r="M99" t="s">
        <v>36</v>
      </c>
      <c r="N99" t="s">
        <v>37</v>
      </c>
      <c r="O99" t="s">
        <v>38</v>
      </c>
      <c r="P99" t="s">
        <v>39</v>
      </c>
      <c r="Q99" t="s">
        <v>59</v>
      </c>
      <c r="R99" t="s">
        <v>41</v>
      </c>
      <c r="S99" t="s">
        <v>60</v>
      </c>
      <c r="T99" t="s">
        <v>61</v>
      </c>
      <c r="U99" t="s">
        <v>44</v>
      </c>
      <c r="V99" t="s">
        <v>45</v>
      </c>
      <c r="W99" t="s">
        <v>45</v>
      </c>
      <c r="X99" t="s">
        <v>45</v>
      </c>
      <c r="Y99" t="s">
        <v>46</v>
      </c>
      <c r="Z99" t="s">
        <v>46</v>
      </c>
      <c r="AA99" s="35" t="s">
        <v>46</v>
      </c>
      <c r="AB99" s="35"/>
      <c r="AC99" s="35">
        <f t="shared" si="2"/>
        <v>0</v>
      </c>
      <c r="AD99" s="35"/>
      <c r="AE99" s="35">
        <f t="shared" si="3"/>
        <v>0</v>
      </c>
      <c r="AG99" t="s">
        <v>48</v>
      </c>
    </row>
    <row r="100" spans="1:33" x14ac:dyDescent="0.25">
      <c r="A100" t="s">
        <v>736</v>
      </c>
      <c r="B100" t="s">
        <v>868</v>
      </c>
      <c r="C100" t="s">
        <v>902</v>
      </c>
      <c r="D100" t="s">
        <v>870</v>
      </c>
      <c r="E100" t="s">
        <v>903</v>
      </c>
      <c r="F100" t="s">
        <v>834</v>
      </c>
      <c r="G100" t="s">
        <v>872</v>
      </c>
      <c r="H100" t="s">
        <v>873</v>
      </c>
      <c r="I100" t="s">
        <v>160</v>
      </c>
      <c r="J100" t="s">
        <v>161</v>
      </c>
      <c r="K100" t="s">
        <v>34</v>
      </c>
      <c r="L100" t="s">
        <v>35</v>
      </c>
      <c r="M100" t="s">
        <v>36</v>
      </c>
      <c r="N100" t="s">
        <v>37</v>
      </c>
      <c r="O100" t="s">
        <v>38</v>
      </c>
      <c r="P100" t="s">
        <v>39</v>
      </c>
      <c r="Q100" t="s">
        <v>40</v>
      </c>
      <c r="R100" t="s">
        <v>41</v>
      </c>
      <c r="S100" t="s">
        <v>42</v>
      </c>
      <c r="T100" t="s">
        <v>43</v>
      </c>
      <c r="U100" t="s">
        <v>44</v>
      </c>
      <c r="V100" t="s">
        <v>45</v>
      </c>
      <c r="W100" t="s">
        <v>45</v>
      </c>
      <c r="X100" t="s">
        <v>45</v>
      </c>
      <c r="Y100" t="s">
        <v>46</v>
      </c>
      <c r="Z100" t="s">
        <v>46</v>
      </c>
      <c r="AA100" s="35" t="s">
        <v>46</v>
      </c>
      <c r="AB100" s="35"/>
      <c r="AC100" s="35">
        <f t="shared" si="2"/>
        <v>0</v>
      </c>
      <c r="AD100" s="35"/>
      <c r="AE100" s="35">
        <f t="shared" si="3"/>
        <v>0</v>
      </c>
      <c r="AG100" t="s">
        <v>48</v>
      </c>
    </row>
    <row r="101" spans="1:33" x14ac:dyDescent="0.25">
      <c r="A101" t="s">
        <v>739</v>
      </c>
      <c r="B101" t="s">
        <v>904</v>
      </c>
      <c r="C101" t="s">
        <v>905</v>
      </c>
      <c r="D101" t="s">
        <v>906</v>
      </c>
      <c r="E101" t="s">
        <v>907</v>
      </c>
      <c r="F101" t="s">
        <v>908</v>
      </c>
      <c r="G101" t="s">
        <v>909</v>
      </c>
      <c r="H101" t="s">
        <v>910</v>
      </c>
      <c r="I101" t="s">
        <v>781</v>
      </c>
      <c r="J101" t="s">
        <v>782</v>
      </c>
      <c r="K101" t="s">
        <v>34</v>
      </c>
      <c r="L101" t="s">
        <v>35</v>
      </c>
      <c r="M101" t="s">
        <v>36</v>
      </c>
      <c r="N101" t="s">
        <v>37</v>
      </c>
      <c r="O101" t="s">
        <v>38</v>
      </c>
      <c r="P101" t="s">
        <v>39</v>
      </c>
      <c r="Q101" t="s">
        <v>53</v>
      </c>
      <c r="R101" t="s">
        <v>41</v>
      </c>
      <c r="S101" t="s">
        <v>54</v>
      </c>
      <c r="T101" t="s">
        <v>55</v>
      </c>
      <c r="U101" t="s">
        <v>44</v>
      </c>
      <c r="V101" t="s">
        <v>45</v>
      </c>
      <c r="W101" t="s">
        <v>45</v>
      </c>
      <c r="X101" t="s">
        <v>45</v>
      </c>
      <c r="Y101" t="s">
        <v>46</v>
      </c>
      <c r="Z101" t="s">
        <v>46</v>
      </c>
      <c r="AA101" s="35" t="s">
        <v>47</v>
      </c>
      <c r="AB101" s="35"/>
      <c r="AC101" s="35">
        <f t="shared" si="2"/>
        <v>0</v>
      </c>
      <c r="AD101" s="35"/>
      <c r="AE101" s="35">
        <f t="shared" si="3"/>
        <v>0</v>
      </c>
      <c r="AG101" t="s">
        <v>48</v>
      </c>
    </row>
    <row r="102" spans="1:33" x14ac:dyDescent="0.25">
      <c r="A102" t="s">
        <v>742</v>
      </c>
      <c r="B102" t="s">
        <v>904</v>
      </c>
      <c r="C102" t="s">
        <v>911</v>
      </c>
      <c r="D102" t="s">
        <v>906</v>
      </c>
      <c r="E102" t="s">
        <v>912</v>
      </c>
      <c r="F102" t="s">
        <v>908</v>
      </c>
      <c r="G102" t="s">
        <v>909</v>
      </c>
      <c r="H102" t="s">
        <v>910</v>
      </c>
      <c r="I102" t="s">
        <v>114</v>
      </c>
      <c r="J102" t="s">
        <v>115</v>
      </c>
      <c r="K102" t="s">
        <v>34</v>
      </c>
      <c r="L102" t="s">
        <v>35</v>
      </c>
      <c r="M102" t="s">
        <v>36</v>
      </c>
      <c r="N102" t="s">
        <v>37</v>
      </c>
      <c r="O102" t="s">
        <v>38</v>
      </c>
      <c r="P102" t="s">
        <v>39</v>
      </c>
      <c r="Q102" t="s">
        <v>40</v>
      </c>
      <c r="R102" t="s">
        <v>41</v>
      </c>
      <c r="S102" t="s">
        <v>42</v>
      </c>
      <c r="T102" t="s">
        <v>43</v>
      </c>
      <c r="U102" t="s">
        <v>44</v>
      </c>
      <c r="V102" t="s">
        <v>45</v>
      </c>
      <c r="W102" t="s">
        <v>45</v>
      </c>
      <c r="X102" t="s">
        <v>45</v>
      </c>
      <c r="Y102" t="s">
        <v>46</v>
      </c>
      <c r="Z102" t="s">
        <v>46</v>
      </c>
      <c r="AA102" s="35" t="s">
        <v>47</v>
      </c>
      <c r="AB102" s="35"/>
      <c r="AC102" s="35">
        <f t="shared" si="2"/>
        <v>0</v>
      </c>
      <c r="AD102" s="35"/>
      <c r="AE102" s="35">
        <f t="shared" si="3"/>
        <v>0</v>
      </c>
      <c r="AG102" t="s">
        <v>48</v>
      </c>
    </row>
    <row r="103" spans="1:33" x14ac:dyDescent="0.25">
      <c r="A103" t="s">
        <v>913</v>
      </c>
      <c r="B103" t="s">
        <v>904</v>
      </c>
      <c r="C103" t="s">
        <v>914</v>
      </c>
      <c r="D103" t="s">
        <v>906</v>
      </c>
      <c r="E103" t="s">
        <v>915</v>
      </c>
      <c r="F103" t="s">
        <v>908</v>
      </c>
      <c r="G103" t="s">
        <v>909</v>
      </c>
      <c r="H103" t="s">
        <v>910</v>
      </c>
      <c r="I103" t="s">
        <v>126</v>
      </c>
      <c r="J103" t="s">
        <v>127</v>
      </c>
      <c r="K103" t="s">
        <v>34</v>
      </c>
      <c r="L103" t="s">
        <v>35</v>
      </c>
      <c r="M103" t="s">
        <v>36</v>
      </c>
      <c r="N103" t="s">
        <v>37</v>
      </c>
      <c r="O103" t="s">
        <v>38</v>
      </c>
      <c r="P103" t="s">
        <v>39</v>
      </c>
      <c r="Q103" t="s">
        <v>53</v>
      </c>
      <c r="R103" t="s">
        <v>41</v>
      </c>
      <c r="S103" t="s">
        <v>54</v>
      </c>
      <c r="T103" t="s">
        <v>55</v>
      </c>
      <c r="U103" t="s">
        <v>44</v>
      </c>
      <c r="V103" t="s">
        <v>45</v>
      </c>
      <c r="W103" t="s">
        <v>45</v>
      </c>
      <c r="X103" t="s">
        <v>45</v>
      </c>
      <c r="Y103" t="s">
        <v>46</v>
      </c>
      <c r="Z103" t="s">
        <v>46</v>
      </c>
      <c r="AA103" s="35" t="s">
        <v>47</v>
      </c>
      <c r="AB103" s="35"/>
      <c r="AC103" s="35">
        <f t="shared" si="2"/>
        <v>0</v>
      </c>
      <c r="AD103" s="35"/>
      <c r="AE103" s="35">
        <f t="shared" si="3"/>
        <v>0</v>
      </c>
      <c r="AG103" t="s">
        <v>48</v>
      </c>
    </row>
    <row r="104" spans="1:33" x14ac:dyDescent="0.25">
      <c r="A104" t="s">
        <v>916</v>
      </c>
      <c r="B104" t="s">
        <v>904</v>
      </c>
      <c r="C104" t="s">
        <v>917</v>
      </c>
      <c r="D104" t="s">
        <v>906</v>
      </c>
      <c r="E104" t="s">
        <v>918</v>
      </c>
      <c r="F104" t="s">
        <v>908</v>
      </c>
      <c r="G104" t="s">
        <v>909</v>
      </c>
      <c r="H104" t="s">
        <v>910</v>
      </c>
      <c r="I104" t="s">
        <v>74</v>
      </c>
      <c r="J104" t="s">
        <v>75</v>
      </c>
      <c r="K104" t="s">
        <v>34</v>
      </c>
      <c r="L104" t="s">
        <v>35</v>
      </c>
      <c r="M104" t="s">
        <v>36</v>
      </c>
      <c r="N104" t="s">
        <v>37</v>
      </c>
      <c r="O104" t="s">
        <v>38</v>
      </c>
      <c r="P104" t="s">
        <v>39</v>
      </c>
      <c r="Q104" t="s">
        <v>59</v>
      </c>
      <c r="R104" t="s">
        <v>41</v>
      </c>
      <c r="S104" t="s">
        <v>60</v>
      </c>
      <c r="T104" t="s">
        <v>61</v>
      </c>
      <c r="U104" t="s">
        <v>44</v>
      </c>
      <c r="V104" t="s">
        <v>45</v>
      </c>
      <c r="W104" t="s">
        <v>45</v>
      </c>
      <c r="X104" t="s">
        <v>45</v>
      </c>
      <c r="Y104" t="s">
        <v>46</v>
      </c>
      <c r="Z104" t="s">
        <v>46</v>
      </c>
      <c r="AA104" s="35" t="s">
        <v>47</v>
      </c>
      <c r="AB104" s="35"/>
      <c r="AC104" s="35">
        <f t="shared" si="2"/>
        <v>0</v>
      </c>
      <c r="AD104" s="35"/>
      <c r="AE104" s="35">
        <f t="shared" si="3"/>
        <v>0</v>
      </c>
      <c r="AG104" t="s">
        <v>48</v>
      </c>
    </row>
    <row r="105" spans="1:33" x14ac:dyDescent="0.25">
      <c r="A105" t="s">
        <v>919</v>
      </c>
      <c r="B105" t="s">
        <v>904</v>
      </c>
      <c r="C105" t="s">
        <v>917</v>
      </c>
      <c r="D105" t="s">
        <v>906</v>
      </c>
      <c r="E105" t="s">
        <v>918</v>
      </c>
      <c r="F105" t="s">
        <v>908</v>
      </c>
      <c r="G105" t="s">
        <v>909</v>
      </c>
      <c r="H105" t="s">
        <v>910</v>
      </c>
      <c r="I105" t="s">
        <v>74</v>
      </c>
      <c r="J105" t="s">
        <v>75</v>
      </c>
      <c r="K105" t="s">
        <v>34</v>
      </c>
      <c r="L105" t="s">
        <v>35</v>
      </c>
      <c r="M105" t="s">
        <v>36</v>
      </c>
      <c r="N105" t="s">
        <v>37</v>
      </c>
      <c r="O105" t="s">
        <v>38</v>
      </c>
      <c r="P105" t="s">
        <v>39</v>
      </c>
      <c r="Q105" t="s">
        <v>40</v>
      </c>
      <c r="R105" t="s">
        <v>41</v>
      </c>
      <c r="S105" t="s">
        <v>42</v>
      </c>
      <c r="T105" t="s">
        <v>43</v>
      </c>
      <c r="U105" t="s">
        <v>44</v>
      </c>
      <c r="V105" t="s">
        <v>45</v>
      </c>
      <c r="W105" t="s">
        <v>45</v>
      </c>
      <c r="X105" t="s">
        <v>45</v>
      </c>
      <c r="Y105" t="s">
        <v>46</v>
      </c>
      <c r="Z105" t="s">
        <v>46</v>
      </c>
      <c r="AA105" s="35" t="s">
        <v>47</v>
      </c>
      <c r="AB105" s="35"/>
      <c r="AC105" s="35">
        <f t="shared" si="2"/>
        <v>0</v>
      </c>
      <c r="AD105" s="35"/>
      <c r="AE105" s="35">
        <f t="shared" si="3"/>
        <v>0</v>
      </c>
      <c r="AG105" t="s">
        <v>48</v>
      </c>
    </row>
    <row r="106" spans="1:33" x14ac:dyDescent="0.25">
      <c r="A106" t="s">
        <v>920</v>
      </c>
      <c r="B106" t="s">
        <v>904</v>
      </c>
      <c r="C106" t="s">
        <v>921</v>
      </c>
      <c r="D106" t="s">
        <v>906</v>
      </c>
      <c r="E106" t="s">
        <v>922</v>
      </c>
      <c r="F106" t="s">
        <v>908</v>
      </c>
      <c r="G106" t="s">
        <v>909</v>
      </c>
      <c r="H106" t="s">
        <v>910</v>
      </c>
      <c r="I106" t="s">
        <v>263</v>
      </c>
      <c r="J106" t="s">
        <v>264</v>
      </c>
      <c r="K106" t="s">
        <v>34</v>
      </c>
      <c r="L106" t="s">
        <v>35</v>
      </c>
      <c r="M106" t="s">
        <v>36</v>
      </c>
      <c r="N106" t="s">
        <v>37</v>
      </c>
      <c r="O106" t="s">
        <v>38</v>
      </c>
      <c r="P106" t="s">
        <v>39</v>
      </c>
      <c r="Q106" t="s">
        <v>40</v>
      </c>
      <c r="R106" t="s">
        <v>41</v>
      </c>
      <c r="S106" t="s">
        <v>42</v>
      </c>
      <c r="T106" t="s">
        <v>43</v>
      </c>
      <c r="U106" t="s">
        <v>44</v>
      </c>
      <c r="V106" t="s">
        <v>45</v>
      </c>
      <c r="W106" t="s">
        <v>45</v>
      </c>
      <c r="X106" t="s">
        <v>45</v>
      </c>
      <c r="Y106" t="s">
        <v>46</v>
      </c>
      <c r="Z106" t="s">
        <v>46</v>
      </c>
      <c r="AA106" s="35" t="s">
        <v>47</v>
      </c>
      <c r="AB106" s="35"/>
      <c r="AC106" s="35">
        <f t="shared" si="2"/>
        <v>0</v>
      </c>
      <c r="AD106" s="35"/>
      <c r="AE106" s="35">
        <f t="shared" si="3"/>
        <v>0</v>
      </c>
      <c r="AG106" t="s">
        <v>48</v>
      </c>
    </row>
    <row r="107" spans="1:33" x14ac:dyDescent="0.25">
      <c r="A107" t="s">
        <v>36</v>
      </c>
      <c r="B107" t="s">
        <v>904</v>
      </c>
      <c r="C107" t="s">
        <v>923</v>
      </c>
      <c r="D107" t="s">
        <v>906</v>
      </c>
      <c r="E107" t="s">
        <v>924</v>
      </c>
      <c r="F107" t="s">
        <v>908</v>
      </c>
      <c r="G107" t="s">
        <v>909</v>
      </c>
      <c r="H107" t="s">
        <v>910</v>
      </c>
      <c r="I107" t="s">
        <v>150</v>
      </c>
      <c r="J107" t="s">
        <v>151</v>
      </c>
      <c r="K107" t="s">
        <v>34</v>
      </c>
      <c r="L107" t="s">
        <v>35</v>
      </c>
      <c r="M107" t="s">
        <v>36</v>
      </c>
      <c r="N107" t="s">
        <v>37</v>
      </c>
      <c r="O107" t="s">
        <v>38</v>
      </c>
      <c r="P107" t="s">
        <v>39</v>
      </c>
      <c r="Q107" t="s">
        <v>40</v>
      </c>
      <c r="R107" t="s">
        <v>41</v>
      </c>
      <c r="S107" t="s">
        <v>42</v>
      </c>
      <c r="T107" t="s">
        <v>43</v>
      </c>
      <c r="U107" t="s">
        <v>44</v>
      </c>
      <c r="V107" t="s">
        <v>45</v>
      </c>
      <c r="W107" t="s">
        <v>45</v>
      </c>
      <c r="X107" t="s">
        <v>45</v>
      </c>
      <c r="Y107" t="s">
        <v>46</v>
      </c>
      <c r="Z107" t="s">
        <v>46</v>
      </c>
      <c r="AA107" s="35" t="s">
        <v>47</v>
      </c>
      <c r="AB107" s="35"/>
      <c r="AC107" s="35">
        <f t="shared" si="2"/>
        <v>0</v>
      </c>
      <c r="AD107" s="35"/>
      <c r="AE107" s="35">
        <f t="shared" si="3"/>
        <v>0</v>
      </c>
      <c r="AG107" t="s">
        <v>48</v>
      </c>
    </row>
    <row r="108" spans="1:33" x14ac:dyDescent="0.25">
      <c r="A108" t="s">
        <v>925</v>
      </c>
      <c r="B108" t="s">
        <v>904</v>
      </c>
      <c r="C108" t="s">
        <v>926</v>
      </c>
      <c r="D108" t="s">
        <v>906</v>
      </c>
      <c r="E108" t="s">
        <v>927</v>
      </c>
      <c r="F108" t="s">
        <v>908</v>
      </c>
      <c r="G108" t="s">
        <v>909</v>
      </c>
      <c r="H108" t="s">
        <v>910</v>
      </c>
      <c r="I108" t="s">
        <v>858</v>
      </c>
      <c r="J108" t="s">
        <v>859</v>
      </c>
      <c r="K108" t="s">
        <v>34</v>
      </c>
      <c r="L108" t="s">
        <v>35</v>
      </c>
      <c r="M108" t="s">
        <v>36</v>
      </c>
      <c r="N108" t="s">
        <v>37</v>
      </c>
      <c r="O108" t="s">
        <v>38</v>
      </c>
      <c r="P108" t="s">
        <v>39</v>
      </c>
      <c r="Q108" t="s">
        <v>53</v>
      </c>
      <c r="R108" t="s">
        <v>41</v>
      </c>
      <c r="S108" t="s">
        <v>54</v>
      </c>
      <c r="T108" t="s">
        <v>55</v>
      </c>
      <c r="U108" t="s">
        <v>44</v>
      </c>
      <c r="V108" t="s">
        <v>45</v>
      </c>
      <c r="W108" t="s">
        <v>45</v>
      </c>
      <c r="X108" t="s">
        <v>45</v>
      </c>
      <c r="Y108" t="s">
        <v>46</v>
      </c>
      <c r="Z108" t="s">
        <v>46</v>
      </c>
      <c r="AA108" s="35" t="s">
        <v>47</v>
      </c>
      <c r="AB108" s="35"/>
      <c r="AC108" s="35">
        <f t="shared" si="2"/>
        <v>0</v>
      </c>
      <c r="AD108" s="35"/>
      <c r="AE108" s="35">
        <f t="shared" si="3"/>
        <v>0</v>
      </c>
      <c r="AG108" t="s">
        <v>48</v>
      </c>
    </row>
    <row r="109" spans="1:33" x14ac:dyDescent="0.25">
      <c r="A109" t="s">
        <v>928</v>
      </c>
      <c r="B109" t="s">
        <v>904</v>
      </c>
      <c r="C109" t="s">
        <v>929</v>
      </c>
      <c r="D109" t="s">
        <v>906</v>
      </c>
      <c r="E109" t="s">
        <v>930</v>
      </c>
      <c r="F109" t="s">
        <v>908</v>
      </c>
      <c r="G109" t="s">
        <v>909</v>
      </c>
      <c r="H109" t="s">
        <v>910</v>
      </c>
      <c r="I109" t="s">
        <v>311</v>
      </c>
      <c r="J109" t="s">
        <v>312</v>
      </c>
      <c r="K109" t="s">
        <v>34</v>
      </c>
      <c r="L109" t="s">
        <v>35</v>
      </c>
      <c r="M109" t="s">
        <v>36</v>
      </c>
      <c r="N109" t="s">
        <v>37</v>
      </c>
      <c r="O109" t="s">
        <v>38</v>
      </c>
      <c r="P109" t="s">
        <v>39</v>
      </c>
      <c r="Q109" t="s">
        <v>40</v>
      </c>
      <c r="R109" t="s">
        <v>41</v>
      </c>
      <c r="S109" t="s">
        <v>42</v>
      </c>
      <c r="T109" t="s">
        <v>43</v>
      </c>
      <c r="U109" t="s">
        <v>44</v>
      </c>
      <c r="V109" t="s">
        <v>45</v>
      </c>
      <c r="W109" t="s">
        <v>45</v>
      </c>
      <c r="X109" t="s">
        <v>45</v>
      </c>
      <c r="Y109" t="s">
        <v>46</v>
      </c>
      <c r="Z109" t="s">
        <v>46</v>
      </c>
      <c r="AA109" s="35" t="s">
        <v>47</v>
      </c>
      <c r="AB109" s="35"/>
      <c r="AC109" s="35">
        <f t="shared" si="2"/>
        <v>0</v>
      </c>
      <c r="AD109" s="35"/>
      <c r="AE109" s="35">
        <f t="shared" si="3"/>
        <v>0</v>
      </c>
      <c r="AG109" t="s">
        <v>48</v>
      </c>
    </row>
    <row r="110" spans="1:33" x14ac:dyDescent="0.25">
      <c r="A110" t="s">
        <v>931</v>
      </c>
      <c r="B110" t="s">
        <v>904</v>
      </c>
      <c r="C110" t="s">
        <v>932</v>
      </c>
      <c r="D110" t="s">
        <v>906</v>
      </c>
      <c r="E110" t="s">
        <v>933</v>
      </c>
      <c r="F110" t="s">
        <v>908</v>
      </c>
      <c r="G110" t="s">
        <v>909</v>
      </c>
      <c r="H110" t="s">
        <v>910</v>
      </c>
      <c r="I110" t="s">
        <v>104</v>
      </c>
      <c r="J110" t="s">
        <v>105</v>
      </c>
      <c r="K110" t="s">
        <v>34</v>
      </c>
      <c r="L110" t="s">
        <v>35</v>
      </c>
      <c r="M110" t="s">
        <v>36</v>
      </c>
      <c r="N110" t="s">
        <v>37</v>
      </c>
      <c r="O110" t="s">
        <v>38</v>
      </c>
      <c r="P110" t="s">
        <v>39</v>
      </c>
      <c r="Q110" t="s">
        <v>59</v>
      </c>
      <c r="R110" t="s">
        <v>41</v>
      </c>
      <c r="S110" t="s">
        <v>60</v>
      </c>
      <c r="T110" t="s">
        <v>61</v>
      </c>
      <c r="U110" t="s">
        <v>44</v>
      </c>
      <c r="V110" t="s">
        <v>45</v>
      </c>
      <c r="W110" t="s">
        <v>45</v>
      </c>
      <c r="X110" t="s">
        <v>45</v>
      </c>
      <c r="Y110" t="s">
        <v>46</v>
      </c>
      <c r="Z110" t="s">
        <v>46</v>
      </c>
      <c r="AA110" s="35" t="s">
        <v>47</v>
      </c>
      <c r="AB110" s="35"/>
      <c r="AC110" s="35">
        <f t="shared" si="2"/>
        <v>0</v>
      </c>
      <c r="AD110" s="35"/>
      <c r="AE110" s="35">
        <f t="shared" si="3"/>
        <v>0</v>
      </c>
      <c r="AG110" t="s">
        <v>48</v>
      </c>
    </row>
    <row r="111" spans="1:33" x14ac:dyDescent="0.25">
      <c r="A111" t="s">
        <v>934</v>
      </c>
      <c r="B111" t="s">
        <v>904</v>
      </c>
      <c r="C111" t="s">
        <v>935</v>
      </c>
      <c r="D111" t="s">
        <v>906</v>
      </c>
      <c r="E111" t="s">
        <v>936</v>
      </c>
      <c r="F111" t="s">
        <v>908</v>
      </c>
      <c r="G111" t="s">
        <v>909</v>
      </c>
      <c r="H111" t="s">
        <v>910</v>
      </c>
      <c r="I111" t="s">
        <v>50</v>
      </c>
      <c r="J111" t="s">
        <v>51</v>
      </c>
      <c r="K111" t="s">
        <v>34</v>
      </c>
      <c r="L111" t="s">
        <v>35</v>
      </c>
      <c r="M111" t="s">
        <v>36</v>
      </c>
      <c r="N111" t="s">
        <v>37</v>
      </c>
      <c r="O111" t="s">
        <v>38</v>
      </c>
      <c r="P111" t="s">
        <v>39</v>
      </c>
      <c r="Q111" t="s">
        <v>59</v>
      </c>
      <c r="R111" t="s">
        <v>41</v>
      </c>
      <c r="S111" t="s">
        <v>60</v>
      </c>
      <c r="T111" t="s">
        <v>61</v>
      </c>
      <c r="U111" t="s">
        <v>44</v>
      </c>
      <c r="V111" t="s">
        <v>45</v>
      </c>
      <c r="W111" t="s">
        <v>45</v>
      </c>
      <c r="X111" t="s">
        <v>45</v>
      </c>
      <c r="Y111" t="s">
        <v>56</v>
      </c>
      <c r="Z111" t="s">
        <v>56</v>
      </c>
      <c r="AA111" s="35" t="s">
        <v>47</v>
      </c>
      <c r="AB111" s="35"/>
      <c r="AC111" s="35">
        <f t="shared" si="2"/>
        <v>0</v>
      </c>
      <c r="AD111" s="35"/>
      <c r="AE111" s="35">
        <f t="shared" si="3"/>
        <v>0</v>
      </c>
      <c r="AG111" t="s">
        <v>48</v>
      </c>
    </row>
    <row r="112" spans="1:33" x14ac:dyDescent="0.25">
      <c r="A112" t="s">
        <v>937</v>
      </c>
      <c r="B112" t="s">
        <v>904</v>
      </c>
      <c r="C112" t="s">
        <v>935</v>
      </c>
      <c r="D112" t="s">
        <v>906</v>
      </c>
      <c r="E112" t="s">
        <v>936</v>
      </c>
      <c r="F112" t="s">
        <v>908</v>
      </c>
      <c r="G112" t="s">
        <v>909</v>
      </c>
      <c r="H112" t="s">
        <v>910</v>
      </c>
      <c r="I112" t="s">
        <v>50</v>
      </c>
      <c r="J112" t="s">
        <v>51</v>
      </c>
      <c r="K112" t="s">
        <v>34</v>
      </c>
      <c r="L112" t="s">
        <v>35</v>
      </c>
      <c r="M112" t="s">
        <v>36</v>
      </c>
      <c r="N112" t="s">
        <v>37</v>
      </c>
      <c r="O112" t="s">
        <v>38</v>
      </c>
      <c r="P112" t="s">
        <v>39</v>
      </c>
      <c r="Q112" t="s">
        <v>53</v>
      </c>
      <c r="R112" t="s">
        <v>41</v>
      </c>
      <c r="S112" t="s">
        <v>54</v>
      </c>
      <c r="T112" t="s">
        <v>55</v>
      </c>
      <c r="U112" t="s">
        <v>44</v>
      </c>
      <c r="V112" t="s">
        <v>45</v>
      </c>
      <c r="W112" t="s">
        <v>45</v>
      </c>
      <c r="X112" t="s">
        <v>45</v>
      </c>
      <c r="Y112" t="s">
        <v>46</v>
      </c>
      <c r="Z112" t="s">
        <v>46</v>
      </c>
      <c r="AA112" s="35" t="s">
        <v>47</v>
      </c>
      <c r="AB112" s="35"/>
      <c r="AC112" s="35">
        <f t="shared" si="2"/>
        <v>0</v>
      </c>
      <c r="AD112" s="35"/>
      <c r="AE112" s="35">
        <f t="shared" si="3"/>
        <v>0</v>
      </c>
      <c r="AG112" t="s">
        <v>48</v>
      </c>
    </row>
    <row r="113" spans="1:33" x14ac:dyDescent="0.25">
      <c r="A113" t="s">
        <v>938</v>
      </c>
      <c r="B113" t="s">
        <v>904</v>
      </c>
      <c r="C113" t="s">
        <v>939</v>
      </c>
      <c r="D113" t="s">
        <v>906</v>
      </c>
      <c r="E113" t="s">
        <v>940</v>
      </c>
      <c r="F113" t="s">
        <v>908</v>
      </c>
      <c r="G113" t="s">
        <v>909</v>
      </c>
      <c r="H113" t="s">
        <v>910</v>
      </c>
      <c r="I113" t="s">
        <v>96</v>
      </c>
      <c r="J113" t="s">
        <v>97</v>
      </c>
      <c r="K113" t="s">
        <v>34</v>
      </c>
      <c r="L113" t="s">
        <v>35</v>
      </c>
      <c r="M113" t="s">
        <v>36</v>
      </c>
      <c r="N113" t="s">
        <v>37</v>
      </c>
      <c r="O113" t="s">
        <v>38</v>
      </c>
      <c r="P113" t="s">
        <v>39</v>
      </c>
      <c r="Q113" t="s">
        <v>40</v>
      </c>
      <c r="R113" t="s">
        <v>41</v>
      </c>
      <c r="S113" t="s">
        <v>42</v>
      </c>
      <c r="T113" t="s">
        <v>43</v>
      </c>
      <c r="U113" t="s">
        <v>44</v>
      </c>
      <c r="V113" t="s">
        <v>45</v>
      </c>
      <c r="W113" t="s">
        <v>45</v>
      </c>
      <c r="X113" t="s">
        <v>45</v>
      </c>
      <c r="Y113" t="s">
        <v>46</v>
      </c>
      <c r="Z113" t="s">
        <v>46</v>
      </c>
      <c r="AA113" s="35" t="s">
        <v>47</v>
      </c>
      <c r="AB113" s="35"/>
      <c r="AC113" s="35">
        <f t="shared" si="2"/>
        <v>0</v>
      </c>
      <c r="AD113" s="35"/>
      <c r="AE113" s="35">
        <f t="shared" si="3"/>
        <v>0</v>
      </c>
      <c r="AG113" t="s">
        <v>48</v>
      </c>
    </row>
    <row r="114" spans="1:33" x14ac:dyDescent="0.25">
      <c r="A114" t="s">
        <v>941</v>
      </c>
      <c r="B114" t="s">
        <v>904</v>
      </c>
      <c r="C114" t="s">
        <v>939</v>
      </c>
      <c r="D114" t="s">
        <v>906</v>
      </c>
      <c r="E114" t="s">
        <v>940</v>
      </c>
      <c r="F114" t="s">
        <v>908</v>
      </c>
      <c r="G114" t="s">
        <v>909</v>
      </c>
      <c r="H114" t="s">
        <v>910</v>
      </c>
      <c r="I114" t="s">
        <v>96</v>
      </c>
      <c r="J114" t="s">
        <v>97</v>
      </c>
      <c r="K114" t="s">
        <v>34</v>
      </c>
      <c r="L114" t="s">
        <v>35</v>
      </c>
      <c r="M114" t="s">
        <v>36</v>
      </c>
      <c r="N114" t="s">
        <v>37</v>
      </c>
      <c r="O114" t="s">
        <v>38</v>
      </c>
      <c r="P114" t="s">
        <v>39</v>
      </c>
      <c r="Q114" t="s">
        <v>53</v>
      </c>
      <c r="R114" t="s">
        <v>41</v>
      </c>
      <c r="S114" t="s">
        <v>54</v>
      </c>
      <c r="T114" t="s">
        <v>55</v>
      </c>
      <c r="U114" t="s">
        <v>44</v>
      </c>
      <c r="V114" t="s">
        <v>45</v>
      </c>
      <c r="W114" t="s">
        <v>45</v>
      </c>
      <c r="X114" t="s">
        <v>45</v>
      </c>
      <c r="Y114" t="s">
        <v>46</v>
      </c>
      <c r="Z114" t="s">
        <v>46</v>
      </c>
      <c r="AA114" s="35" t="s">
        <v>47</v>
      </c>
      <c r="AB114" s="35"/>
      <c r="AC114" s="35">
        <f t="shared" si="2"/>
        <v>0</v>
      </c>
      <c r="AD114" s="35"/>
      <c r="AE114" s="35">
        <f t="shared" si="3"/>
        <v>0</v>
      </c>
      <c r="AG114" t="s">
        <v>48</v>
      </c>
    </row>
    <row r="115" spans="1:33" x14ac:dyDescent="0.25">
      <c r="A115" t="s">
        <v>942</v>
      </c>
      <c r="B115" t="s">
        <v>904</v>
      </c>
      <c r="C115" t="s">
        <v>943</v>
      </c>
      <c r="D115" t="s">
        <v>906</v>
      </c>
      <c r="E115" t="s">
        <v>944</v>
      </c>
      <c r="F115" t="s">
        <v>908</v>
      </c>
      <c r="G115" t="s">
        <v>909</v>
      </c>
      <c r="H115" t="s">
        <v>910</v>
      </c>
      <c r="I115" t="s">
        <v>68</v>
      </c>
      <c r="J115" t="s">
        <v>69</v>
      </c>
      <c r="K115" t="s">
        <v>34</v>
      </c>
      <c r="L115" t="s">
        <v>35</v>
      </c>
      <c r="M115" t="s">
        <v>36</v>
      </c>
      <c r="N115" t="s">
        <v>37</v>
      </c>
      <c r="O115" t="s">
        <v>38</v>
      </c>
      <c r="P115" t="s">
        <v>39</v>
      </c>
      <c r="Q115" t="s">
        <v>40</v>
      </c>
      <c r="R115" t="s">
        <v>41</v>
      </c>
      <c r="S115" t="s">
        <v>42</v>
      </c>
      <c r="T115" t="s">
        <v>43</v>
      </c>
      <c r="U115" t="s">
        <v>44</v>
      </c>
      <c r="V115" t="s">
        <v>45</v>
      </c>
      <c r="W115" t="s">
        <v>45</v>
      </c>
      <c r="X115" t="s">
        <v>45</v>
      </c>
      <c r="Y115" t="s">
        <v>46</v>
      </c>
      <c r="Z115" t="s">
        <v>46</v>
      </c>
      <c r="AA115" s="35" t="s">
        <v>47</v>
      </c>
      <c r="AB115" s="35"/>
      <c r="AC115" s="35">
        <f t="shared" si="2"/>
        <v>0</v>
      </c>
      <c r="AD115" s="35"/>
      <c r="AE115" s="35">
        <f t="shared" si="3"/>
        <v>0</v>
      </c>
      <c r="AG115" t="s">
        <v>48</v>
      </c>
    </row>
    <row r="116" spans="1:33" x14ac:dyDescent="0.25">
      <c r="A116" t="s">
        <v>945</v>
      </c>
      <c r="B116" t="s">
        <v>904</v>
      </c>
      <c r="C116" t="s">
        <v>946</v>
      </c>
      <c r="D116" t="s">
        <v>906</v>
      </c>
      <c r="E116" t="s">
        <v>947</v>
      </c>
      <c r="F116" t="s">
        <v>908</v>
      </c>
      <c r="G116" t="s">
        <v>909</v>
      </c>
      <c r="H116" t="s">
        <v>910</v>
      </c>
      <c r="I116" t="s">
        <v>86</v>
      </c>
      <c r="J116" t="s">
        <v>87</v>
      </c>
      <c r="K116" t="s">
        <v>34</v>
      </c>
      <c r="L116" t="s">
        <v>35</v>
      </c>
      <c r="M116" t="s">
        <v>36</v>
      </c>
      <c r="N116" t="s">
        <v>37</v>
      </c>
      <c r="O116" t="s">
        <v>38</v>
      </c>
      <c r="P116" t="s">
        <v>39</v>
      </c>
      <c r="Q116" t="s">
        <v>759</v>
      </c>
      <c r="R116" t="s">
        <v>41</v>
      </c>
      <c r="S116" t="s">
        <v>760</v>
      </c>
      <c r="T116" t="s">
        <v>88</v>
      </c>
      <c r="U116" t="s">
        <v>44</v>
      </c>
      <c r="V116" t="s">
        <v>45</v>
      </c>
      <c r="W116" t="s">
        <v>45</v>
      </c>
      <c r="X116" t="s">
        <v>45</v>
      </c>
      <c r="Y116" t="s">
        <v>46</v>
      </c>
      <c r="Z116" t="s">
        <v>46</v>
      </c>
      <c r="AA116" s="35" t="s">
        <v>47</v>
      </c>
      <c r="AB116" s="35"/>
      <c r="AC116" s="35">
        <f t="shared" si="2"/>
        <v>0</v>
      </c>
      <c r="AD116" s="35"/>
      <c r="AE116" s="35">
        <f t="shared" si="3"/>
        <v>0</v>
      </c>
      <c r="AG116" t="s">
        <v>48</v>
      </c>
    </row>
    <row r="117" spans="1:33" x14ac:dyDescent="0.25">
      <c r="A117" t="s">
        <v>948</v>
      </c>
      <c r="B117" t="s">
        <v>904</v>
      </c>
      <c r="C117" t="s">
        <v>949</v>
      </c>
      <c r="D117" t="s">
        <v>906</v>
      </c>
      <c r="E117" t="s">
        <v>950</v>
      </c>
      <c r="F117" t="s">
        <v>908</v>
      </c>
      <c r="G117" t="s">
        <v>909</v>
      </c>
      <c r="H117" t="s">
        <v>910</v>
      </c>
      <c r="I117" t="s">
        <v>771</v>
      </c>
      <c r="J117" t="s">
        <v>772</v>
      </c>
      <c r="K117" t="s">
        <v>34</v>
      </c>
      <c r="L117" t="s">
        <v>35</v>
      </c>
      <c r="M117" t="s">
        <v>36</v>
      </c>
      <c r="N117" t="s">
        <v>37</v>
      </c>
      <c r="O117" t="s">
        <v>38</v>
      </c>
      <c r="P117" t="s">
        <v>39</v>
      </c>
      <c r="Q117" t="s">
        <v>40</v>
      </c>
      <c r="R117" t="s">
        <v>41</v>
      </c>
      <c r="S117" t="s">
        <v>42</v>
      </c>
      <c r="T117" t="s">
        <v>43</v>
      </c>
      <c r="U117" t="s">
        <v>44</v>
      </c>
      <c r="V117" t="s">
        <v>45</v>
      </c>
      <c r="W117" t="s">
        <v>45</v>
      </c>
      <c r="X117" t="s">
        <v>45</v>
      </c>
      <c r="Y117" t="s">
        <v>46</v>
      </c>
      <c r="Z117" t="s">
        <v>46</v>
      </c>
      <c r="AA117" s="35" t="s">
        <v>47</v>
      </c>
      <c r="AB117" s="35"/>
      <c r="AC117" s="35">
        <f t="shared" si="2"/>
        <v>0</v>
      </c>
      <c r="AD117" s="35"/>
      <c r="AE117" s="35">
        <f t="shared" si="3"/>
        <v>0</v>
      </c>
      <c r="AG117" t="s">
        <v>48</v>
      </c>
    </row>
    <row r="118" spans="1:33" x14ac:dyDescent="0.25">
      <c r="A118" t="s">
        <v>951</v>
      </c>
      <c r="B118" t="s">
        <v>904</v>
      </c>
      <c r="C118" t="s">
        <v>952</v>
      </c>
      <c r="D118" t="s">
        <v>906</v>
      </c>
      <c r="E118" t="s">
        <v>953</v>
      </c>
      <c r="F118" t="s">
        <v>908</v>
      </c>
      <c r="G118" t="s">
        <v>909</v>
      </c>
      <c r="H118" t="s">
        <v>910</v>
      </c>
      <c r="I118" t="s">
        <v>99</v>
      </c>
      <c r="J118" t="s">
        <v>100</v>
      </c>
      <c r="K118" t="s">
        <v>34</v>
      </c>
      <c r="L118" t="s">
        <v>35</v>
      </c>
      <c r="M118" t="s">
        <v>36</v>
      </c>
      <c r="N118" t="s">
        <v>37</v>
      </c>
      <c r="O118" t="s">
        <v>38</v>
      </c>
      <c r="P118" t="s">
        <v>39</v>
      </c>
      <c r="Q118" t="s">
        <v>40</v>
      </c>
      <c r="R118" t="s">
        <v>41</v>
      </c>
      <c r="S118" t="s">
        <v>42</v>
      </c>
      <c r="T118" t="s">
        <v>43</v>
      </c>
      <c r="U118" t="s">
        <v>44</v>
      </c>
      <c r="V118" t="s">
        <v>45</v>
      </c>
      <c r="W118" t="s">
        <v>45</v>
      </c>
      <c r="X118" t="s">
        <v>45</v>
      </c>
      <c r="Y118" t="s">
        <v>46</v>
      </c>
      <c r="Z118" t="s">
        <v>46</v>
      </c>
      <c r="AA118" s="35" t="s">
        <v>47</v>
      </c>
      <c r="AB118" s="35"/>
      <c r="AC118" s="35">
        <f t="shared" si="2"/>
        <v>0</v>
      </c>
      <c r="AD118" s="35"/>
      <c r="AE118" s="35">
        <f t="shared" si="3"/>
        <v>0</v>
      </c>
      <c r="AG118" t="s">
        <v>48</v>
      </c>
    </row>
    <row r="119" spans="1:33" x14ac:dyDescent="0.25">
      <c r="A119" t="s">
        <v>954</v>
      </c>
      <c r="B119" t="s">
        <v>904</v>
      </c>
      <c r="C119" t="s">
        <v>952</v>
      </c>
      <c r="D119" t="s">
        <v>906</v>
      </c>
      <c r="E119" t="s">
        <v>953</v>
      </c>
      <c r="F119" t="s">
        <v>908</v>
      </c>
      <c r="G119" t="s">
        <v>909</v>
      </c>
      <c r="H119" t="s">
        <v>910</v>
      </c>
      <c r="I119" t="s">
        <v>99</v>
      </c>
      <c r="J119" t="s">
        <v>100</v>
      </c>
      <c r="K119" t="s">
        <v>34</v>
      </c>
      <c r="L119" t="s">
        <v>35</v>
      </c>
      <c r="M119" t="s">
        <v>36</v>
      </c>
      <c r="N119" t="s">
        <v>37</v>
      </c>
      <c r="O119" t="s">
        <v>38</v>
      </c>
      <c r="P119" t="s">
        <v>39</v>
      </c>
      <c r="Q119" t="s">
        <v>53</v>
      </c>
      <c r="R119" t="s">
        <v>41</v>
      </c>
      <c r="S119" t="s">
        <v>54</v>
      </c>
      <c r="T119" t="s">
        <v>55</v>
      </c>
      <c r="U119" t="s">
        <v>44</v>
      </c>
      <c r="V119" t="s">
        <v>45</v>
      </c>
      <c r="W119" t="s">
        <v>45</v>
      </c>
      <c r="X119" t="s">
        <v>45</v>
      </c>
      <c r="Y119" t="s">
        <v>46</v>
      </c>
      <c r="Z119" t="s">
        <v>46</v>
      </c>
      <c r="AA119" s="35" t="s">
        <v>47</v>
      </c>
      <c r="AB119" s="35"/>
      <c r="AC119" s="35">
        <f t="shared" si="2"/>
        <v>0</v>
      </c>
      <c r="AD119" s="35"/>
      <c r="AE119" s="35">
        <f t="shared" si="3"/>
        <v>0</v>
      </c>
      <c r="AG119" t="s">
        <v>48</v>
      </c>
    </row>
    <row r="120" spans="1:33" x14ac:dyDescent="0.25">
      <c r="A120" t="s">
        <v>955</v>
      </c>
      <c r="B120" t="s">
        <v>904</v>
      </c>
      <c r="C120" t="s">
        <v>956</v>
      </c>
      <c r="D120" t="s">
        <v>906</v>
      </c>
      <c r="E120" t="s">
        <v>957</v>
      </c>
      <c r="F120" t="s">
        <v>908</v>
      </c>
      <c r="G120" t="s">
        <v>909</v>
      </c>
      <c r="H120" t="s">
        <v>910</v>
      </c>
      <c r="I120" t="s">
        <v>122</v>
      </c>
      <c r="J120" t="s">
        <v>123</v>
      </c>
      <c r="K120" t="s">
        <v>34</v>
      </c>
      <c r="L120" t="s">
        <v>35</v>
      </c>
      <c r="M120" t="s">
        <v>36</v>
      </c>
      <c r="N120" t="s">
        <v>37</v>
      </c>
      <c r="O120" t="s">
        <v>38</v>
      </c>
      <c r="P120" t="s">
        <v>39</v>
      </c>
      <c r="Q120" t="s">
        <v>59</v>
      </c>
      <c r="R120" t="s">
        <v>41</v>
      </c>
      <c r="S120" t="s">
        <v>60</v>
      </c>
      <c r="T120" t="s">
        <v>61</v>
      </c>
      <c r="U120" t="s">
        <v>44</v>
      </c>
      <c r="V120" t="s">
        <v>45</v>
      </c>
      <c r="W120" t="s">
        <v>45</v>
      </c>
      <c r="X120" t="s">
        <v>45</v>
      </c>
      <c r="Y120" t="s">
        <v>46</v>
      </c>
      <c r="Z120" t="s">
        <v>46</v>
      </c>
      <c r="AA120" s="35" t="s">
        <v>47</v>
      </c>
      <c r="AB120" s="35"/>
      <c r="AC120" s="35">
        <f t="shared" si="2"/>
        <v>0</v>
      </c>
      <c r="AD120" s="35"/>
      <c r="AE120" s="35">
        <f t="shared" si="3"/>
        <v>0</v>
      </c>
      <c r="AG120" t="s">
        <v>48</v>
      </c>
    </row>
    <row r="121" spans="1:33" x14ac:dyDescent="0.25">
      <c r="A121" t="s">
        <v>958</v>
      </c>
      <c r="B121" t="s">
        <v>904</v>
      </c>
      <c r="C121" t="s">
        <v>956</v>
      </c>
      <c r="D121" t="s">
        <v>906</v>
      </c>
      <c r="E121" t="s">
        <v>957</v>
      </c>
      <c r="F121" t="s">
        <v>908</v>
      </c>
      <c r="G121" t="s">
        <v>909</v>
      </c>
      <c r="H121" t="s">
        <v>910</v>
      </c>
      <c r="I121" t="s">
        <v>122</v>
      </c>
      <c r="J121" t="s">
        <v>123</v>
      </c>
      <c r="K121" t="s">
        <v>34</v>
      </c>
      <c r="L121" t="s">
        <v>35</v>
      </c>
      <c r="M121" t="s">
        <v>36</v>
      </c>
      <c r="N121" t="s">
        <v>37</v>
      </c>
      <c r="O121" t="s">
        <v>38</v>
      </c>
      <c r="P121" t="s">
        <v>39</v>
      </c>
      <c r="Q121" t="s">
        <v>53</v>
      </c>
      <c r="R121" t="s">
        <v>41</v>
      </c>
      <c r="S121" t="s">
        <v>54</v>
      </c>
      <c r="T121" t="s">
        <v>55</v>
      </c>
      <c r="U121" t="s">
        <v>44</v>
      </c>
      <c r="V121" t="s">
        <v>45</v>
      </c>
      <c r="W121" t="s">
        <v>45</v>
      </c>
      <c r="X121" t="s">
        <v>45</v>
      </c>
      <c r="Y121" t="s">
        <v>46</v>
      </c>
      <c r="Z121" t="s">
        <v>46</v>
      </c>
      <c r="AA121" s="35" t="s">
        <v>47</v>
      </c>
      <c r="AB121" s="35"/>
      <c r="AC121" s="35">
        <f t="shared" si="2"/>
        <v>0</v>
      </c>
      <c r="AD121" s="35"/>
      <c r="AE121" s="35">
        <f t="shared" si="3"/>
        <v>0</v>
      </c>
      <c r="AG121" t="s">
        <v>48</v>
      </c>
    </row>
    <row r="122" spans="1:33" x14ac:dyDescent="0.25">
      <c r="A122" t="s">
        <v>959</v>
      </c>
      <c r="B122" t="s">
        <v>960</v>
      </c>
      <c r="C122" t="s">
        <v>961</v>
      </c>
      <c r="D122" t="s">
        <v>962</v>
      </c>
      <c r="E122" t="s">
        <v>963</v>
      </c>
      <c r="F122" t="s">
        <v>909</v>
      </c>
      <c r="G122" t="s">
        <v>964</v>
      </c>
      <c r="H122" t="s">
        <v>965</v>
      </c>
      <c r="I122" t="s">
        <v>823</v>
      </c>
      <c r="J122" t="s">
        <v>824</v>
      </c>
      <c r="K122" t="s">
        <v>34</v>
      </c>
      <c r="L122" t="s">
        <v>35</v>
      </c>
      <c r="M122" t="s">
        <v>36</v>
      </c>
      <c r="N122" t="s">
        <v>37</v>
      </c>
      <c r="O122" t="s">
        <v>38</v>
      </c>
      <c r="P122" t="s">
        <v>39</v>
      </c>
      <c r="Q122" t="s">
        <v>53</v>
      </c>
      <c r="R122" t="s">
        <v>41</v>
      </c>
      <c r="S122" t="s">
        <v>54</v>
      </c>
      <c r="T122" t="s">
        <v>55</v>
      </c>
      <c r="U122" t="s">
        <v>44</v>
      </c>
      <c r="V122" t="s">
        <v>45</v>
      </c>
      <c r="W122" t="s">
        <v>45</v>
      </c>
      <c r="X122" t="s">
        <v>45</v>
      </c>
      <c r="Y122" t="s">
        <v>46</v>
      </c>
      <c r="Z122" t="s">
        <v>46</v>
      </c>
      <c r="AA122" s="35" t="s">
        <v>46</v>
      </c>
      <c r="AB122" s="35"/>
      <c r="AC122" s="35">
        <f t="shared" si="2"/>
        <v>0</v>
      </c>
      <c r="AD122" s="35"/>
      <c r="AE122" s="35">
        <f t="shared" si="3"/>
        <v>0</v>
      </c>
      <c r="AG122" t="s">
        <v>48</v>
      </c>
    </row>
    <row r="123" spans="1:33" x14ac:dyDescent="0.25">
      <c r="A123" t="s">
        <v>966</v>
      </c>
      <c r="B123" t="s">
        <v>960</v>
      </c>
      <c r="C123" t="s">
        <v>967</v>
      </c>
      <c r="D123" t="s">
        <v>962</v>
      </c>
      <c r="E123" t="s">
        <v>968</v>
      </c>
      <c r="F123" t="s">
        <v>909</v>
      </c>
      <c r="G123" t="s">
        <v>964</v>
      </c>
      <c r="H123" t="s">
        <v>965</v>
      </c>
      <c r="I123" t="s">
        <v>62</v>
      </c>
      <c r="J123" t="s">
        <v>63</v>
      </c>
      <c r="K123" t="s">
        <v>34</v>
      </c>
      <c r="L123" t="s">
        <v>35</v>
      </c>
      <c r="M123" t="s">
        <v>36</v>
      </c>
      <c r="N123" t="s">
        <v>37</v>
      </c>
      <c r="O123" t="s">
        <v>38</v>
      </c>
      <c r="P123" t="s">
        <v>39</v>
      </c>
      <c r="Q123" t="s">
        <v>53</v>
      </c>
      <c r="R123" t="s">
        <v>41</v>
      </c>
      <c r="S123" t="s">
        <v>54</v>
      </c>
      <c r="T123" t="s">
        <v>55</v>
      </c>
      <c r="U123" t="s">
        <v>44</v>
      </c>
      <c r="V123" t="s">
        <v>45</v>
      </c>
      <c r="W123" t="s">
        <v>45</v>
      </c>
      <c r="X123" t="s">
        <v>45</v>
      </c>
      <c r="Y123" t="s">
        <v>46</v>
      </c>
      <c r="Z123" t="s">
        <v>46</v>
      </c>
      <c r="AA123" s="35" t="s">
        <v>46</v>
      </c>
      <c r="AB123" s="35"/>
      <c r="AC123" s="35">
        <f t="shared" si="2"/>
        <v>0</v>
      </c>
      <c r="AD123" s="35"/>
      <c r="AE123" s="35">
        <f t="shared" si="3"/>
        <v>0</v>
      </c>
      <c r="AG123" t="s">
        <v>48</v>
      </c>
    </row>
    <row r="124" spans="1:33" x14ac:dyDescent="0.25">
      <c r="A124" t="s">
        <v>969</v>
      </c>
      <c r="B124" t="s">
        <v>960</v>
      </c>
      <c r="C124" t="s">
        <v>970</v>
      </c>
      <c r="D124" t="s">
        <v>962</v>
      </c>
      <c r="E124" t="s">
        <v>971</v>
      </c>
      <c r="F124" t="s">
        <v>909</v>
      </c>
      <c r="G124" t="s">
        <v>964</v>
      </c>
      <c r="H124" t="s">
        <v>965</v>
      </c>
      <c r="I124" t="s">
        <v>80</v>
      </c>
      <c r="J124" t="s">
        <v>81</v>
      </c>
      <c r="K124" t="s">
        <v>34</v>
      </c>
      <c r="L124" t="s">
        <v>35</v>
      </c>
      <c r="M124" t="s">
        <v>36</v>
      </c>
      <c r="N124" t="s">
        <v>37</v>
      </c>
      <c r="O124" t="s">
        <v>38</v>
      </c>
      <c r="P124" t="s">
        <v>39</v>
      </c>
      <c r="Q124" t="s">
        <v>775</v>
      </c>
      <c r="R124" t="s">
        <v>41</v>
      </c>
      <c r="S124" t="s">
        <v>776</v>
      </c>
      <c r="T124" t="s">
        <v>57</v>
      </c>
      <c r="U124" t="s">
        <v>44</v>
      </c>
      <c r="V124" t="s">
        <v>45</v>
      </c>
      <c r="W124" t="s">
        <v>45</v>
      </c>
      <c r="X124" t="s">
        <v>45</v>
      </c>
      <c r="Y124" t="s">
        <v>46</v>
      </c>
      <c r="Z124" t="s">
        <v>46</v>
      </c>
      <c r="AA124" s="35" t="s">
        <v>46</v>
      </c>
      <c r="AB124" s="35"/>
      <c r="AC124" s="35">
        <f t="shared" si="2"/>
        <v>0</v>
      </c>
      <c r="AD124" s="35"/>
      <c r="AE124" s="35">
        <f t="shared" si="3"/>
        <v>0</v>
      </c>
      <c r="AG124" t="s">
        <v>48</v>
      </c>
    </row>
    <row r="125" spans="1:33" x14ac:dyDescent="0.25">
      <c r="A125" t="s">
        <v>972</v>
      </c>
      <c r="B125" t="s">
        <v>960</v>
      </c>
      <c r="C125" t="s">
        <v>973</v>
      </c>
      <c r="D125" t="s">
        <v>962</v>
      </c>
      <c r="E125" t="s">
        <v>974</v>
      </c>
      <c r="F125" t="s">
        <v>909</v>
      </c>
      <c r="G125" t="s">
        <v>964</v>
      </c>
      <c r="H125" t="s">
        <v>965</v>
      </c>
      <c r="I125" t="s">
        <v>898</v>
      </c>
      <c r="J125" t="s">
        <v>899</v>
      </c>
      <c r="K125" t="s">
        <v>34</v>
      </c>
      <c r="L125" t="s">
        <v>35</v>
      </c>
      <c r="M125" t="s">
        <v>36</v>
      </c>
      <c r="N125" t="s">
        <v>37</v>
      </c>
      <c r="O125" t="s">
        <v>38</v>
      </c>
      <c r="P125" t="s">
        <v>39</v>
      </c>
      <c r="Q125" t="s">
        <v>787</v>
      </c>
      <c r="R125" t="s">
        <v>41</v>
      </c>
      <c r="S125" t="s">
        <v>788</v>
      </c>
      <c r="T125" t="s">
        <v>144</v>
      </c>
      <c r="U125" t="s">
        <v>44</v>
      </c>
      <c r="V125" t="s">
        <v>45</v>
      </c>
      <c r="W125" t="s">
        <v>45</v>
      </c>
      <c r="X125" t="s">
        <v>45</v>
      </c>
      <c r="Y125" t="s">
        <v>46</v>
      </c>
      <c r="Z125" t="s">
        <v>46</v>
      </c>
      <c r="AA125" s="35" t="s">
        <v>46</v>
      </c>
      <c r="AB125" s="35"/>
      <c r="AC125" s="35">
        <f t="shared" si="2"/>
        <v>0</v>
      </c>
      <c r="AD125" s="35"/>
      <c r="AE125" s="35">
        <f t="shared" si="3"/>
        <v>0</v>
      </c>
      <c r="AG125" t="s">
        <v>48</v>
      </c>
    </row>
    <row r="126" spans="1:33" x14ac:dyDescent="0.25">
      <c r="A126" t="s">
        <v>975</v>
      </c>
      <c r="B126" t="s">
        <v>960</v>
      </c>
      <c r="C126" t="s">
        <v>976</v>
      </c>
      <c r="D126" t="s">
        <v>962</v>
      </c>
      <c r="E126" t="s">
        <v>977</v>
      </c>
      <c r="F126" t="s">
        <v>909</v>
      </c>
      <c r="G126" t="s">
        <v>964</v>
      </c>
      <c r="H126" t="s">
        <v>965</v>
      </c>
      <c r="I126" t="s">
        <v>93</v>
      </c>
      <c r="J126" t="s">
        <v>94</v>
      </c>
      <c r="K126" t="s">
        <v>34</v>
      </c>
      <c r="L126" t="s">
        <v>35</v>
      </c>
      <c r="M126" t="s">
        <v>36</v>
      </c>
      <c r="N126" t="s">
        <v>37</v>
      </c>
      <c r="O126" t="s">
        <v>38</v>
      </c>
      <c r="P126" t="s">
        <v>39</v>
      </c>
      <c r="Q126" t="s">
        <v>59</v>
      </c>
      <c r="R126" t="s">
        <v>41</v>
      </c>
      <c r="S126" t="s">
        <v>60</v>
      </c>
      <c r="T126" t="s">
        <v>61</v>
      </c>
      <c r="U126" t="s">
        <v>44</v>
      </c>
      <c r="V126" t="s">
        <v>45</v>
      </c>
      <c r="W126" t="s">
        <v>45</v>
      </c>
      <c r="X126" t="s">
        <v>45</v>
      </c>
      <c r="Y126" t="s">
        <v>46</v>
      </c>
      <c r="Z126" t="s">
        <v>46</v>
      </c>
      <c r="AA126" s="35" t="s">
        <v>46</v>
      </c>
      <c r="AB126" s="35"/>
      <c r="AC126" s="35">
        <f t="shared" si="2"/>
        <v>0</v>
      </c>
      <c r="AD126" s="35"/>
      <c r="AE126" s="35">
        <f t="shared" si="3"/>
        <v>0</v>
      </c>
      <c r="AG126" t="s">
        <v>48</v>
      </c>
    </row>
    <row r="127" spans="1:33" x14ac:dyDescent="0.25">
      <c r="A127" t="s">
        <v>978</v>
      </c>
      <c r="B127" t="s">
        <v>960</v>
      </c>
      <c r="C127" t="s">
        <v>976</v>
      </c>
      <c r="D127" t="s">
        <v>962</v>
      </c>
      <c r="E127" t="s">
        <v>977</v>
      </c>
      <c r="F127" t="s">
        <v>909</v>
      </c>
      <c r="G127" t="s">
        <v>964</v>
      </c>
      <c r="H127" t="s">
        <v>965</v>
      </c>
      <c r="I127" t="s">
        <v>93</v>
      </c>
      <c r="J127" t="s">
        <v>94</v>
      </c>
      <c r="K127" t="s">
        <v>34</v>
      </c>
      <c r="L127" t="s">
        <v>35</v>
      </c>
      <c r="M127" t="s">
        <v>36</v>
      </c>
      <c r="N127" t="s">
        <v>37</v>
      </c>
      <c r="O127" t="s">
        <v>38</v>
      </c>
      <c r="P127" t="s">
        <v>39</v>
      </c>
      <c r="Q127" t="s">
        <v>40</v>
      </c>
      <c r="R127" t="s">
        <v>41</v>
      </c>
      <c r="S127" t="s">
        <v>42</v>
      </c>
      <c r="T127" t="s">
        <v>43</v>
      </c>
      <c r="U127" t="s">
        <v>44</v>
      </c>
      <c r="V127" t="s">
        <v>45</v>
      </c>
      <c r="W127" t="s">
        <v>45</v>
      </c>
      <c r="X127" t="s">
        <v>45</v>
      </c>
      <c r="Y127" t="s">
        <v>46</v>
      </c>
      <c r="Z127" t="s">
        <v>46</v>
      </c>
      <c r="AA127" s="35" t="s">
        <v>46</v>
      </c>
      <c r="AB127" s="35"/>
      <c r="AC127" s="35">
        <f t="shared" si="2"/>
        <v>0</v>
      </c>
      <c r="AD127" s="35"/>
      <c r="AE127" s="35">
        <f t="shared" si="3"/>
        <v>0</v>
      </c>
      <c r="AG127" t="s">
        <v>48</v>
      </c>
    </row>
    <row r="128" spans="1:33" x14ac:dyDescent="0.25">
      <c r="A128" t="s">
        <v>979</v>
      </c>
      <c r="B128" t="s">
        <v>960</v>
      </c>
      <c r="C128" t="s">
        <v>980</v>
      </c>
      <c r="D128" t="s">
        <v>962</v>
      </c>
      <c r="E128" t="s">
        <v>981</v>
      </c>
      <c r="F128" t="s">
        <v>909</v>
      </c>
      <c r="G128" t="s">
        <v>964</v>
      </c>
      <c r="H128" t="s">
        <v>965</v>
      </c>
      <c r="I128" t="s">
        <v>104</v>
      </c>
      <c r="J128" t="s">
        <v>105</v>
      </c>
      <c r="K128" t="s">
        <v>34</v>
      </c>
      <c r="L128" t="s">
        <v>35</v>
      </c>
      <c r="M128" t="s">
        <v>36</v>
      </c>
      <c r="N128" t="s">
        <v>37</v>
      </c>
      <c r="O128" t="s">
        <v>38</v>
      </c>
      <c r="P128" t="s">
        <v>39</v>
      </c>
      <c r="Q128" t="s">
        <v>759</v>
      </c>
      <c r="R128" t="s">
        <v>41</v>
      </c>
      <c r="S128" t="s">
        <v>760</v>
      </c>
      <c r="T128" t="s">
        <v>88</v>
      </c>
      <c r="U128" t="s">
        <v>44</v>
      </c>
      <c r="V128" t="s">
        <v>45</v>
      </c>
      <c r="W128" t="s">
        <v>45</v>
      </c>
      <c r="X128" t="s">
        <v>45</v>
      </c>
      <c r="Y128" t="s">
        <v>58</v>
      </c>
      <c r="Z128" t="s">
        <v>58</v>
      </c>
      <c r="AA128" s="35" t="s">
        <v>58</v>
      </c>
      <c r="AB128" s="35"/>
      <c r="AC128" s="35">
        <f t="shared" si="2"/>
        <v>0</v>
      </c>
      <c r="AD128" s="35"/>
      <c r="AE128" s="35">
        <f t="shared" si="3"/>
        <v>0</v>
      </c>
      <c r="AG128" t="s">
        <v>48</v>
      </c>
    </row>
    <row r="129" spans="1:33" x14ac:dyDescent="0.25">
      <c r="A129" t="s">
        <v>982</v>
      </c>
      <c r="B129" t="s">
        <v>960</v>
      </c>
      <c r="C129" t="s">
        <v>983</v>
      </c>
      <c r="D129" t="s">
        <v>962</v>
      </c>
      <c r="E129" t="s">
        <v>984</v>
      </c>
      <c r="F129" t="s">
        <v>909</v>
      </c>
      <c r="G129" t="s">
        <v>964</v>
      </c>
      <c r="H129" t="s">
        <v>965</v>
      </c>
      <c r="I129" t="s">
        <v>150</v>
      </c>
      <c r="J129" t="s">
        <v>151</v>
      </c>
      <c r="K129" t="s">
        <v>34</v>
      </c>
      <c r="L129" t="s">
        <v>35</v>
      </c>
      <c r="M129" t="s">
        <v>36</v>
      </c>
      <c r="N129" t="s">
        <v>37</v>
      </c>
      <c r="O129" t="s">
        <v>38</v>
      </c>
      <c r="P129" t="s">
        <v>39</v>
      </c>
      <c r="Q129" t="s">
        <v>40</v>
      </c>
      <c r="R129" t="s">
        <v>41</v>
      </c>
      <c r="S129" t="s">
        <v>42</v>
      </c>
      <c r="T129" t="s">
        <v>43</v>
      </c>
      <c r="U129" t="s">
        <v>44</v>
      </c>
      <c r="V129" t="s">
        <v>45</v>
      </c>
      <c r="W129" t="s">
        <v>45</v>
      </c>
      <c r="X129" t="s">
        <v>45</v>
      </c>
      <c r="Y129" t="s">
        <v>46</v>
      </c>
      <c r="Z129" t="s">
        <v>46</v>
      </c>
      <c r="AA129" s="35" t="s">
        <v>46</v>
      </c>
      <c r="AB129" s="35"/>
      <c r="AC129" s="35">
        <f t="shared" si="2"/>
        <v>0</v>
      </c>
      <c r="AD129" s="35"/>
      <c r="AE129" s="35">
        <f t="shared" si="3"/>
        <v>0</v>
      </c>
      <c r="AG129" t="s">
        <v>48</v>
      </c>
    </row>
    <row r="130" spans="1:33" x14ac:dyDescent="0.25">
      <c r="A130" t="s">
        <v>985</v>
      </c>
      <c r="B130" t="s">
        <v>960</v>
      </c>
      <c r="C130" t="s">
        <v>983</v>
      </c>
      <c r="D130" t="s">
        <v>962</v>
      </c>
      <c r="E130" t="s">
        <v>984</v>
      </c>
      <c r="F130" t="s">
        <v>909</v>
      </c>
      <c r="G130" t="s">
        <v>964</v>
      </c>
      <c r="H130" t="s">
        <v>965</v>
      </c>
      <c r="I130" t="s">
        <v>150</v>
      </c>
      <c r="J130" t="s">
        <v>151</v>
      </c>
      <c r="K130" t="s">
        <v>34</v>
      </c>
      <c r="L130" t="s">
        <v>35</v>
      </c>
      <c r="M130" t="s">
        <v>36</v>
      </c>
      <c r="N130" t="s">
        <v>37</v>
      </c>
      <c r="O130" t="s">
        <v>38</v>
      </c>
      <c r="P130" t="s">
        <v>39</v>
      </c>
      <c r="Q130" t="s">
        <v>59</v>
      </c>
      <c r="R130" t="s">
        <v>41</v>
      </c>
      <c r="S130" t="s">
        <v>60</v>
      </c>
      <c r="T130" t="s">
        <v>61</v>
      </c>
      <c r="U130" t="s">
        <v>44</v>
      </c>
      <c r="V130" t="s">
        <v>45</v>
      </c>
      <c r="W130" t="s">
        <v>45</v>
      </c>
      <c r="X130" t="s">
        <v>45</v>
      </c>
      <c r="Y130" t="s">
        <v>46</v>
      </c>
      <c r="Z130" t="s">
        <v>46</v>
      </c>
      <c r="AA130" s="35" t="s">
        <v>46</v>
      </c>
      <c r="AB130" s="35"/>
      <c r="AC130" s="35">
        <f t="shared" si="2"/>
        <v>0</v>
      </c>
      <c r="AD130" s="35"/>
      <c r="AE130" s="35">
        <f t="shared" si="3"/>
        <v>0</v>
      </c>
      <c r="AG130" t="s">
        <v>48</v>
      </c>
    </row>
    <row r="131" spans="1:33" x14ac:dyDescent="0.25">
      <c r="A131" t="s">
        <v>986</v>
      </c>
      <c r="B131" t="s">
        <v>960</v>
      </c>
      <c r="C131" t="s">
        <v>987</v>
      </c>
      <c r="D131" t="s">
        <v>962</v>
      </c>
      <c r="E131" t="s">
        <v>988</v>
      </c>
      <c r="F131" t="s">
        <v>909</v>
      </c>
      <c r="G131" t="s">
        <v>964</v>
      </c>
      <c r="H131" t="s">
        <v>965</v>
      </c>
      <c r="I131" t="s">
        <v>771</v>
      </c>
      <c r="J131" t="s">
        <v>772</v>
      </c>
      <c r="K131" t="s">
        <v>34</v>
      </c>
      <c r="L131" t="s">
        <v>35</v>
      </c>
      <c r="M131" t="s">
        <v>36</v>
      </c>
      <c r="N131" t="s">
        <v>37</v>
      </c>
      <c r="O131" t="s">
        <v>38</v>
      </c>
      <c r="P131" t="s">
        <v>39</v>
      </c>
      <c r="Q131" t="s">
        <v>40</v>
      </c>
      <c r="R131" t="s">
        <v>41</v>
      </c>
      <c r="S131" t="s">
        <v>42</v>
      </c>
      <c r="T131" t="s">
        <v>43</v>
      </c>
      <c r="U131" t="s">
        <v>44</v>
      </c>
      <c r="V131" t="s">
        <v>45</v>
      </c>
      <c r="W131" t="s">
        <v>45</v>
      </c>
      <c r="X131" t="s">
        <v>45</v>
      </c>
      <c r="Y131" t="s">
        <v>46</v>
      </c>
      <c r="Z131" t="s">
        <v>46</v>
      </c>
      <c r="AA131" s="35" t="s">
        <v>46</v>
      </c>
      <c r="AB131" s="35"/>
      <c r="AC131" s="35">
        <f t="shared" ref="AC131:AC132" si="4">AA131*AB131</f>
        <v>0</v>
      </c>
      <c r="AD131" s="35"/>
      <c r="AE131" s="35">
        <f t="shared" si="3"/>
        <v>0</v>
      </c>
      <c r="AG131" t="s">
        <v>48</v>
      </c>
    </row>
    <row r="132" spans="1:33" x14ac:dyDescent="0.25">
      <c r="A132" t="s">
        <v>989</v>
      </c>
      <c r="B132" t="s">
        <v>960</v>
      </c>
      <c r="C132" t="s">
        <v>990</v>
      </c>
      <c r="D132" t="s">
        <v>962</v>
      </c>
      <c r="E132" t="s">
        <v>991</v>
      </c>
      <c r="F132" t="s">
        <v>909</v>
      </c>
      <c r="G132" t="s">
        <v>964</v>
      </c>
      <c r="H132" t="s">
        <v>965</v>
      </c>
      <c r="I132" t="s">
        <v>799</v>
      </c>
      <c r="J132" t="s">
        <v>800</v>
      </c>
      <c r="K132" t="s">
        <v>34</v>
      </c>
      <c r="L132" t="s">
        <v>35</v>
      </c>
      <c r="M132" t="s">
        <v>36</v>
      </c>
      <c r="N132" t="s">
        <v>37</v>
      </c>
      <c r="O132" t="s">
        <v>38</v>
      </c>
      <c r="P132" t="s">
        <v>39</v>
      </c>
      <c r="Q132" t="s">
        <v>53</v>
      </c>
      <c r="R132" t="s">
        <v>41</v>
      </c>
      <c r="S132" t="s">
        <v>54</v>
      </c>
      <c r="T132" t="s">
        <v>55</v>
      </c>
      <c r="U132" t="s">
        <v>44</v>
      </c>
      <c r="V132" t="s">
        <v>45</v>
      </c>
      <c r="W132" t="s">
        <v>45</v>
      </c>
      <c r="X132" t="s">
        <v>45</v>
      </c>
      <c r="Y132" t="s">
        <v>46</v>
      </c>
      <c r="Z132" t="s">
        <v>46</v>
      </c>
      <c r="AA132" s="35" t="s">
        <v>46</v>
      </c>
      <c r="AB132" s="35"/>
      <c r="AC132" s="35">
        <f t="shared" si="4"/>
        <v>0</v>
      </c>
      <c r="AD132" s="35"/>
      <c r="AE132" s="35">
        <f t="shared" ref="AE132" si="5">AC132+AD132</f>
        <v>0</v>
      </c>
      <c r="AG132" t="s">
        <v>48</v>
      </c>
    </row>
    <row r="133" spans="1:33" x14ac:dyDescent="0.25">
      <c r="A133" t="s">
        <v>992</v>
      </c>
      <c r="B133" t="s">
        <v>960</v>
      </c>
      <c r="C133" t="s">
        <v>993</v>
      </c>
      <c r="D133" t="s">
        <v>962</v>
      </c>
      <c r="E133" t="s">
        <v>994</v>
      </c>
      <c r="F133" t="s">
        <v>909</v>
      </c>
      <c r="G133" t="s">
        <v>964</v>
      </c>
      <c r="H133" t="s">
        <v>965</v>
      </c>
      <c r="I133" t="s">
        <v>191</v>
      </c>
      <c r="J133" t="s">
        <v>192</v>
      </c>
      <c r="K133" t="s">
        <v>34</v>
      </c>
      <c r="L133" t="s">
        <v>35</v>
      </c>
      <c r="M133" t="s">
        <v>36</v>
      </c>
      <c r="N133" t="s">
        <v>37</v>
      </c>
      <c r="O133" t="s">
        <v>38</v>
      </c>
      <c r="P133" t="s">
        <v>39</v>
      </c>
      <c r="Q133" t="s">
        <v>40</v>
      </c>
      <c r="R133" t="s">
        <v>41</v>
      </c>
      <c r="S133" t="s">
        <v>42</v>
      </c>
      <c r="T133" t="s">
        <v>43</v>
      </c>
      <c r="U133" t="s">
        <v>44</v>
      </c>
      <c r="V133" t="s">
        <v>45</v>
      </c>
      <c r="W133" t="s">
        <v>45</v>
      </c>
      <c r="X133" t="s">
        <v>45</v>
      </c>
      <c r="Y133" t="s">
        <v>46</v>
      </c>
      <c r="Z133" t="s">
        <v>46</v>
      </c>
      <c r="AA133" s="35" t="s">
        <v>46</v>
      </c>
      <c r="AB133" s="35"/>
      <c r="AC133" s="35">
        <f>AA133*AB133</f>
        <v>0</v>
      </c>
      <c r="AD133" s="35"/>
      <c r="AE133" s="35">
        <f>AC133+AD133</f>
        <v>0</v>
      </c>
      <c r="AG133"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62"/>
  <sheetViews>
    <sheetView workbookViewId="0">
      <selection activeCell="H3" sqref="H3"/>
    </sheetView>
  </sheetViews>
  <sheetFormatPr defaultRowHeight="15" x14ac:dyDescent="0.25"/>
  <cols>
    <col min="8" max="8" width="12.42578125" customWidth="1"/>
    <col min="9" max="9" width="0" hidden="1" customWidth="1"/>
    <col min="10" max="10" width="22.140625" customWidth="1"/>
    <col min="11" max="11" width="14.5703125" customWidth="1"/>
    <col min="12" max="20" width="9.140625" customWidth="1"/>
    <col min="21" max="21" width="30.28515625" customWidth="1"/>
    <col min="22" max="22" width="10.140625" customWidth="1"/>
    <col min="23" max="23" width="17.28515625" customWidth="1"/>
    <col min="24" max="27" width="9.140625" customWidth="1"/>
    <col min="28" max="28" width="14.42578125" customWidth="1"/>
    <col min="29" max="29" width="14.7109375" customWidth="1"/>
    <col min="30" max="31" width="13.7109375" customWidth="1"/>
  </cols>
  <sheetData>
    <row r="1" spans="1:34" x14ac:dyDescent="0.25">
      <c r="A1" t="s">
        <v>0</v>
      </c>
    </row>
    <row r="2" spans="1:34" s="36" customFormat="1" ht="15.75" x14ac:dyDescent="0.25">
      <c r="I2"/>
      <c r="L2"/>
      <c r="M2"/>
      <c r="N2"/>
      <c r="O2"/>
      <c r="P2"/>
      <c r="Q2"/>
      <c r="R2"/>
      <c r="S2"/>
      <c r="T2"/>
      <c r="AD2" s="37">
        <f>SUBTOTAL(9,AD4:AD142)</f>
        <v>36573559.750000015</v>
      </c>
    </row>
    <row r="3" spans="1:34" s="40" customFormat="1" ht="153" customHeight="1" x14ac:dyDescent="0.25">
      <c r="A3" s="38" t="s">
        <v>1</v>
      </c>
      <c r="B3" s="38" t="s">
        <v>2</v>
      </c>
      <c r="C3" s="38" t="s">
        <v>3</v>
      </c>
      <c r="D3" s="38" t="s">
        <v>4</v>
      </c>
      <c r="E3" s="38" t="s">
        <v>5</v>
      </c>
      <c r="F3" s="38" t="s">
        <v>6</v>
      </c>
      <c r="G3" s="38" t="s">
        <v>7</v>
      </c>
      <c r="H3" s="17" t="s">
        <v>8</v>
      </c>
      <c r="I3" s="38" t="s">
        <v>9</v>
      </c>
      <c r="J3" s="39" t="s">
        <v>10</v>
      </c>
      <c r="K3" s="39" t="s">
        <v>217</v>
      </c>
      <c r="L3" s="38" t="s">
        <v>11</v>
      </c>
      <c r="M3" s="38" t="s">
        <v>12</v>
      </c>
      <c r="N3" s="38" t="s">
        <v>13</v>
      </c>
      <c r="O3" s="38" t="s">
        <v>14</v>
      </c>
      <c r="P3" s="38" t="s">
        <v>15</v>
      </c>
      <c r="Q3" s="38" t="s">
        <v>16</v>
      </c>
      <c r="R3" s="38" t="s">
        <v>17</v>
      </c>
      <c r="S3" s="38" t="s">
        <v>18</v>
      </c>
      <c r="T3" s="38" t="s">
        <v>19</v>
      </c>
      <c r="U3" s="38" t="s">
        <v>20</v>
      </c>
      <c r="V3" s="38" t="s">
        <v>21</v>
      </c>
      <c r="W3" s="38" t="s">
        <v>22</v>
      </c>
      <c r="X3" s="38" t="s">
        <v>23</v>
      </c>
      <c r="Y3" s="38" t="s">
        <v>24</v>
      </c>
      <c r="Z3" s="38" t="s">
        <v>25</v>
      </c>
      <c r="AA3" s="38" t="s">
        <v>26</v>
      </c>
      <c r="AB3" s="33" t="s">
        <v>27</v>
      </c>
      <c r="AC3" s="33" t="s">
        <v>745</v>
      </c>
      <c r="AD3" s="33" t="s">
        <v>746</v>
      </c>
      <c r="AE3" s="38"/>
      <c r="AF3" s="38" t="s">
        <v>28</v>
      </c>
      <c r="AG3" s="38" t="s">
        <v>29</v>
      </c>
      <c r="AH3" s="38" t="s">
        <v>30</v>
      </c>
    </row>
    <row r="4" spans="1:34" x14ac:dyDescent="0.25">
      <c r="A4" t="s">
        <v>31</v>
      </c>
      <c r="B4" t="s">
        <v>995</v>
      </c>
      <c r="C4" t="s">
        <v>996</v>
      </c>
      <c r="D4" t="s">
        <v>997</v>
      </c>
      <c r="E4" t="s">
        <v>998</v>
      </c>
      <c r="F4" t="s">
        <v>999</v>
      </c>
      <c r="G4" t="s">
        <v>1000</v>
      </c>
      <c r="H4" s="1" t="s">
        <v>1001</v>
      </c>
      <c r="I4" t="s">
        <v>32</v>
      </c>
      <c r="J4" s="35" t="s">
        <v>33</v>
      </c>
      <c r="K4" s="41">
        <f>VLOOKUP(J4,'[1]Danh mục'!$B$5:$C$100,2,0)</f>
        <v>4</v>
      </c>
      <c r="L4" t="s">
        <v>34</v>
      </c>
      <c r="M4" t="s">
        <v>35</v>
      </c>
      <c r="N4" t="s">
        <v>36</v>
      </c>
      <c r="O4" t="s">
        <v>37</v>
      </c>
      <c r="P4" t="s">
        <v>38</v>
      </c>
      <c r="Q4" t="s">
        <v>39</v>
      </c>
      <c r="R4" t="s">
        <v>40</v>
      </c>
      <c r="S4" t="s">
        <v>41</v>
      </c>
      <c r="T4" t="s">
        <v>42</v>
      </c>
      <c r="U4" t="s">
        <v>43</v>
      </c>
      <c r="V4" t="s">
        <v>44</v>
      </c>
      <c r="W4" t="s">
        <v>45</v>
      </c>
      <c r="X4" t="s">
        <v>45</v>
      </c>
      <c r="Y4" t="s">
        <v>45</v>
      </c>
      <c r="Z4" t="s">
        <v>46</v>
      </c>
      <c r="AA4" t="s">
        <v>46</v>
      </c>
      <c r="AB4" s="42" t="s">
        <v>46</v>
      </c>
      <c r="AC4" s="43">
        <f>VLOOKUP(U4,$U$146:$W$160,3,0)</f>
        <v>101062.78</v>
      </c>
      <c r="AD4" s="44">
        <f>AB4*AC4</f>
        <v>303188.33999999997</v>
      </c>
      <c r="AF4" t="s">
        <v>47</v>
      </c>
      <c r="AH4" t="s">
        <v>48</v>
      </c>
    </row>
    <row r="5" spans="1:34" x14ac:dyDescent="0.25">
      <c r="A5" t="s">
        <v>49</v>
      </c>
      <c r="B5" t="s">
        <v>995</v>
      </c>
      <c r="C5" t="s">
        <v>1002</v>
      </c>
      <c r="D5" t="s">
        <v>997</v>
      </c>
      <c r="E5" t="s">
        <v>1003</v>
      </c>
      <c r="F5" t="s">
        <v>999</v>
      </c>
      <c r="G5" t="s">
        <v>1000</v>
      </c>
      <c r="H5" s="1" t="s">
        <v>1001</v>
      </c>
      <c r="I5" t="s">
        <v>50</v>
      </c>
      <c r="J5" s="35" t="s">
        <v>51</v>
      </c>
      <c r="K5" s="41">
        <f>VLOOKUP(J5,'[1]Danh mục'!$B$5:$C$46,2,0)</f>
        <v>4</v>
      </c>
      <c r="L5" t="s">
        <v>34</v>
      </c>
      <c r="M5" t="s">
        <v>35</v>
      </c>
      <c r="N5" t="s">
        <v>36</v>
      </c>
      <c r="O5" t="s">
        <v>37</v>
      </c>
      <c r="P5" t="s">
        <v>38</v>
      </c>
      <c r="Q5" t="s">
        <v>39</v>
      </c>
      <c r="R5" t="s">
        <v>40</v>
      </c>
      <c r="S5" t="s">
        <v>41</v>
      </c>
      <c r="T5" t="s">
        <v>42</v>
      </c>
      <c r="U5" t="s">
        <v>43</v>
      </c>
      <c r="V5" t="s">
        <v>44</v>
      </c>
      <c r="W5" t="s">
        <v>45</v>
      </c>
      <c r="X5" t="s">
        <v>45</v>
      </c>
      <c r="Y5" t="s">
        <v>45</v>
      </c>
      <c r="Z5" t="s">
        <v>52</v>
      </c>
      <c r="AA5" t="s">
        <v>52</v>
      </c>
      <c r="AB5" s="42" t="s">
        <v>52</v>
      </c>
      <c r="AC5" s="43">
        <f t="shared" ref="AC5:AC68" si="0">VLOOKUP(U5,$U$146:$W$160,3,0)</f>
        <v>101062.78</v>
      </c>
      <c r="AD5" s="44">
        <f t="shared" ref="AD5:AD68" si="1">AB5*AC5</f>
        <v>606376.67999999993</v>
      </c>
      <c r="AF5" t="s">
        <v>47</v>
      </c>
      <c r="AH5" t="s">
        <v>48</v>
      </c>
    </row>
    <row r="6" spans="1:34" x14ac:dyDescent="0.25">
      <c r="A6" t="s">
        <v>46</v>
      </c>
      <c r="B6" t="s">
        <v>995</v>
      </c>
      <c r="C6" t="s">
        <v>1002</v>
      </c>
      <c r="D6" t="s">
        <v>997</v>
      </c>
      <c r="E6" t="s">
        <v>1003</v>
      </c>
      <c r="F6" t="s">
        <v>999</v>
      </c>
      <c r="G6" t="s">
        <v>1000</v>
      </c>
      <c r="H6" s="1" t="s">
        <v>1001</v>
      </c>
      <c r="I6" t="s">
        <v>50</v>
      </c>
      <c r="J6" s="35" t="s">
        <v>51</v>
      </c>
      <c r="K6" s="41">
        <f>VLOOKUP(J6,'[1]Danh mục'!$B$5:$C$46,2,0)</f>
        <v>4</v>
      </c>
      <c r="L6" t="s">
        <v>34</v>
      </c>
      <c r="M6" t="s">
        <v>35</v>
      </c>
      <c r="N6" t="s">
        <v>36</v>
      </c>
      <c r="O6" t="s">
        <v>37</v>
      </c>
      <c r="P6" t="s">
        <v>38</v>
      </c>
      <c r="Q6" t="s">
        <v>39</v>
      </c>
      <c r="R6" t="s">
        <v>53</v>
      </c>
      <c r="S6" t="s">
        <v>41</v>
      </c>
      <c r="T6" t="s">
        <v>54</v>
      </c>
      <c r="U6" t="s">
        <v>55</v>
      </c>
      <c r="V6" t="s">
        <v>44</v>
      </c>
      <c r="W6" t="s">
        <v>45</v>
      </c>
      <c r="X6" t="s">
        <v>45</v>
      </c>
      <c r="Y6" t="s">
        <v>45</v>
      </c>
      <c r="Z6" t="s">
        <v>56</v>
      </c>
      <c r="AA6" t="s">
        <v>56</v>
      </c>
      <c r="AB6" s="42" t="s">
        <v>56</v>
      </c>
      <c r="AC6" s="43">
        <f t="shared" si="0"/>
        <v>50591.450000000004</v>
      </c>
      <c r="AD6" s="44">
        <f t="shared" si="1"/>
        <v>202365.80000000002</v>
      </c>
      <c r="AF6" t="s">
        <v>47</v>
      </c>
      <c r="AH6" t="s">
        <v>48</v>
      </c>
    </row>
    <row r="7" spans="1:34" x14ac:dyDescent="0.25">
      <c r="A7" t="s">
        <v>56</v>
      </c>
      <c r="B7" t="s">
        <v>995</v>
      </c>
      <c r="C7" t="s">
        <v>1002</v>
      </c>
      <c r="D7" t="s">
        <v>997</v>
      </c>
      <c r="E7" t="s">
        <v>1003</v>
      </c>
      <c r="F7" t="s">
        <v>999</v>
      </c>
      <c r="G7" t="s">
        <v>1000</v>
      </c>
      <c r="H7" s="1" t="s">
        <v>1001</v>
      </c>
      <c r="I7" t="s">
        <v>50</v>
      </c>
      <c r="J7" s="35" t="s">
        <v>51</v>
      </c>
      <c r="K7" s="41">
        <f>VLOOKUP(J7,'[1]Danh mục'!$B$5:$C$46,2,0)</f>
        <v>4</v>
      </c>
      <c r="L7" t="s">
        <v>34</v>
      </c>
      <c r="M7" t="s">
        <v>35</v>
      </c>
      <c r="N7" t="s">
        <v>36</v>
      </c>
      <c r="O7" t="s">
        <v>37</v>
      </c>
      <c r="P7" t="s">
        <v>38</v>
      </c>
      <c r="Q7" t="s">
        <v>39</v>
      </c>
      <c r="R7" t="s">
        <v>775</v>
      </c>
      <c r="S7" t="s">
        <v>41</v>
      </c>
      <c r="T7" t="s">
        <v>776</v>
      </c>
      <c r="U7" t="s">
        <v>57</v>
      </c>
      <c r="V7" t="s">
        <v>44</v>
      </c>
      <c r="W7" t="s">
        <v>45</v>
      </c>
      <c r="X7" t="s">
        <v>45</v>
      </c>
      <c r="Y7" t="s">
        <v>45</v>
      </c>
      <c r="Z7" t="s">
        <v>56</v>
      </c>
      <c r="AA7" t="s">
        <v>56</v>
      </c>
      <c r="AB7" s="42" t="s">
        <v>56</v>
      </c>
      <c r="AC7" s="43">
        <f t="shared" si="0"/>
        <v>45665.62</v>
      </c>
      <c r="AD7" s="44">
        <f t="shared" si="1"/>
        <v>182662.48</v>
      </c>
      <c r="AF7" t="s">
        <v>47</v>
      </c>
      <c r="AH7" t="s">
        <v>48</v>
      </c>
    </row>
    <row r="8" spans="1:34" x14ac:dyDescent="0.25">
      <c r="A8" t="s">
        <v>58</v>
      </c>
      <c r="B8" t="s">
        <v>995</v>
      </c>
      <c r="C8" t="s">
        <v>1002</v>
      </c>
      <c r="D8" t="s">
        <v>997</v>
      </c>
      <c r="E8" t="s">
        <v>1003</v>
      </c>
      <c r="F8" t="s">
        <v>999</v>
      </c>
      <c r="G8" t="s">
        <v>1000</v>
      </c>
      <c r="H8" s="1" t="s">
        <v>1001</v>
      </c>
      <c r="I8" t="s">
        <v>50</v>
      </c>
      <c r="J8" s="35" t="s">
        <v>51</v>
      </c>
      <c r="K8" s="41">
        <f>VLOOKUP(J8,'[1]Danh mục'!$B$5:$C$46,2,0)</f>
        <v>4</v>
      </c>
      <c r="L8" t="s">
        <v>34</v>
      </c>
      <c r="M8" t="s">
        <v>35</v>
      </c>
      <c r="N8" t="s">
        <v>36</v>
      </c>
      <c r="O8" t="s">
        <v>37</v>
      </c>
      <c r="P8" t="s">
        <v>38</v>
      </c>
      <c r="Q8" t="s">
        <v>39</v>
      </c>
      <c r="R8" t="s">
        <v>59</v>
      </c>
      <c r="S8" t="s">
        <v>41</v>
      </c>
      <c r="T8" t="s">
        <v>60</v>
      </c>
      <c r="U8" t="s">
        <v>61</v>
      </c>
      <c r="V8" t="s">
        <v>44</v>
      </c>
      <c r="W8" t="s">
        <v>45</v>
      </c>
      <c r="X8" t="s">
        <v>45</v>
      </c>
      <c r="Y8" t="s">
        <v>45</v>
      </c>
      <c r="Z8" t="s">
        <v>58</v>
      </c>
      <c r="AA8" t="s">
        <v>58</v>
      </c>
      <c r="AB8" s="42" t="s">
        <v>58</v>
      </c>
      <c r="AC8" s="43">
        <f t="shared" si="0"/>
        <v>66822.210000000006</v>
      </c>
      <c r="AD8" s="44">
        <f t="shared" si="1"/>
        <v>334111.05000000005</v>
      </c>
      <c r="AF8" t="s">
        <v>47</v>
      </c>
      <c r="AH8" t="s">
        <v>48</v>
      </c>
    </row>
    <row r="9" spans="1:34" x14ac:dyDescent="0.25">
      <c r="A9" t="s">
        <v>52</v>
      </c>
      <c r="B9" t="s">
        <v>995</v>
      </c>
      <c r="C9" t="s">
        <v>1004</v>
      </c>
      <c r="D9" t="s">
        <v>997</v>
      </c>
      <c r="E9" t="s">
        <v>1005</v>
      </c>
      <c r="F9" t="s">
        <v>999</v>
      </c>
      <c r="G9" t="s">
        <v>1000</v>
      </c>
      <c r="H9" s="1" t="s">
        <v>1001</v>
      </c>
      <c r="I9" t="s">
        <v>62</v>
      </c>
      <c r="J9" s="35" t="s">
        <v>63</v>
      </c>
      <c r="K9" s="41" t="str">
        <f>VLOOKUP(J9,'[1]Danh mục'!$B$5:$C$46,2,0)</f>
        <v>BINH CHANH</v>
      </c>
      <c r="L9" t="s">
        <v>34</v>
      </c>
      <c r="M9" t="s">
        <v>35</v>
      </c>
      <c r="N9" t="s">
        <v>36</v>
      </c>
      <c r="O9" t="s">
        <v>37</v>
      </c>
      <c r="P9" t="s">
        <v>38</v>
      </c>
      <c r="Q9" t="s">
        <v>39</v>
      </c>
      <c r="R9" t="s">
        <v>40</v>
      </c>
      <c r="S9" t="s">
        <v>41</v>
      </c>
      <c r="T9" t="s">
        <v>42</v>
      </c>
      <c r="U9" t="s">
        <v>43</v>
      </c>
      <c r="V9" t="s">
        <v>44</v>
      </c>
      <c r="W9" t="s">
        <v>45</v>
      </c>
      <c r="X9" t="s">
        <v>45</v>
      </c>
      <c r="Y9" t="s">
        <v>45</v>
      </c>
      <c r="Z9" t="s">
        <v>64</v>
      </c>
      <c r="AA9" t="s">
        <v>64</v>
      </c>
      <c r="AB9" s="42" t="s">
        <v>64</v>
      </c>
      <c r="AC9" s="43">
        <f t="shared" si="0"/>
        <v>101062.78</v>
      </c>
      <c r="AD9" s="44">
        <f t="shared" si="1"/>
        <v>707439.46</v>
      </c>
      <c r="AF9" t="s">
        <v>47</v>
      </c>
      <c r="AH9" t="s">
        <v>48</v>
      </c>
    </row>
    <row r="10" spans="1:34" x14ac:dyDescent="0.25">
      <c r="A10" t="s">
        <v>64</v>
      </c>
      <c r="B10" t="s">
        <v>995</v>
      </c>
      <c r="C10" t="s">
        <v>1006</v>
      </c>
      <c r="D10" t="s">
        <v>997</v>
      </c>
      <c r="E10" t="s">
        <v>1007</v>
      </c>
      <c r="F10" t="s">
        <v>999</v>
      </c>
      <c r="G10" t="s">
        <v>1000</v>
      </c>
      <c r="H10" s="1" t="s">
        <v>1001</v>
      </c>
      <c r="I10" t="s">
        <v>65</v>
      </c>
      <c r="J10" s="35" t="s">
        <v>66</v>
      </c>
      <c r="K10" s="41" t="str">
        <f>VLOOKUP(J10,'[1]Danh mục'!$B$5:$C$46,2,0)</f>
        <v>THU DUC</v>
      </c>
      <c r="L10" t="s">
        <v>34</v>
      </c>
      <c r="M10" t="s">
        <v>35</v>
      </c>
      <c r="N10" t="s">
        <v>36</v>
      </c>
      <c r="O10" t="s">
        <v>37</v>
      </c>
      <c r="P10" t="s">
        <v>38</v>
      </c>
      <c r="Q10" t="s">
        <v>39</v>
      </c>
      <c r="R10" t="s">
        <v>40</v>
      </c>
      <c r="S10" t="s">
        <v>41</v>
      </c>
      <c r="T10" t="s">
        <v>42</v>
      </c>
      <c r="U10" t="s">
        <v>43</v>
      </c>
      <c r="V10" t="s">
        <v>44</v>
      </c>
      <c r="W10" t="s">
        <v>45</v>
      </c>
      <c r="X10" t="s">
        <v>45</v>
      </c>
      <c r="Y10" t="s">
        <v>45</v>
      </c>
      <c r="Z10" t="s">
        <v>46</v>
      </c>
      <c r="AA10" t="s">
        <v>46</v>
      </c>
      <c r="AB10" s="42" t="s">
        <v>46</v>
      </c>
      <c r="AC10" s="43">
        <f t="shared" si="0"/>
        <v>101062.78</v>
      </c>
      <c r="AD10" s="44">
        <f t="shared" si="1"/>
        <v>303188.33999999997</v>
      </c>
      <c r="AF10" t="s">
        <v>47</v>
      </c>
      <c r="AH10" t="s">
        <v>48</v>
      </c>
    </row>
    <row r="11" spans="1:34" x14ac:dyDescent="0.25">
      <c r="A11" t="s">
        <v>67</v>
      </c>
      <c r="B11" t="s">
        <v>995</v>
      </c>
      <c r="C11" t="s">
        <v>1008</v>
      </c>
      <c r="D11" t="s">
        <v>997</v>
      </c>
      <c r="E11" t="s">
        <v>1009</v>
      </c>
      <c r="F11" t="s">
        <v>999</v>
      </c>
      <c r="G11" t="s">
        <v>1000</v>
      </c>
      <c r="H11" s="1" t="s">
        <v>1001</v>
      </c>
      <c r="I11" t="s">
        <v>68</v>
      </c>
      <c r="J11" s="35" t="s">
        <v>69</v>
      </c>
      <c r="K11" s="41">
        <f>VLOOKUP(J11,'[1]Danh mục'!$B$5:$C$46,2,0)</f>
        <v>1</v>
      </c>
      <c r="L11" t="s">
        <v>34</v>
      </c>
      <c r="M11" t="s">
        <v>35</v>
      </c>
      <c r="N11" t="s">
        <v>36</v>
      </c>
      <c r="O11" t="s">
        <v>37</v>
      </c>
      <c r="P11" t="s">
        <v>38</v>
      </c>
      <c r="Q11" t="s">
        <v>39</v>
      </c>
      <c r="R11" t="s">
        <v>40</v>
      </c>
      <c r="S11" t="s">
        <v>41</v>
      </c>
      <c r="T11" t="s">
        <v>42</v>
      </c>
      <c r="U11" t="s">
        <v>43</v>
      </c>
      <c r="V11" t="s">
        <v>44</v>
      </c>
      <c r="W11" t="s">
        <v>45</v>
      </c>
      <c r="X11" t="s">
        <v>45</v>
      </c>
      <c r="Y11" t="s">
        <v>45</v>
      </c>
      <c r="Z11" t="s">
        <v>46</v>
      </c>
      <c r="AA11" t="s">
        <v>46</v>
      </c>
      <c r="AB11" s="42" t="s">
        <v>46</v>
      </c>
      <c r="AC11" s="43">
        <f t="shared" si="0"/>
        <v>101062.78</v>
      </c>
      <c r="AD11" s="44">
        <f t="shared" si="1"/>
        <v>303188.33999999997</v>
      </c>
      <c r="AF11" t="s">
        <v>47</v>
      </c>
      <c r="AH11" t="s">
        <v>48</v>
      </c>
    </row>
    <row r="12" spans="1:34" x14ac:dyDescent="0.25">
      <c r="A12" t="s">
        <v>70</v>
      </c>
      <c r="B12" t="s">
        <v>995</v>
      </c>
      <c r="C12" t="s">
        <v>1010</v>
      </c>
      <c r="D12" t="s">
        <v>997</v>
      </c>
      <c r="E12" t="s">
        <v>1011</v>
      </c>
      <c r="F12" t="s">
        <v>999</v>
      </c>
      <c r="G12" t="s">
        <v>1000</v>
      </c>
      <c r="H12" s="1" t="s">
        <v>1001</v>
      </c>
      <c r="I12" t="s">
        <v>71</v>
      </c>
      <c r="J12" s="35" t="s">
        <v>72</v>
      </c>
      <c r="K12" s="41" t="str">
        <f>VLOOKUP(J12,'[1]Danh mục'!$B$5:$C$46,2,0)</f>
        <v>NHA BE</v>
      </c>
      <c r="L12" t="s">
        <v>34</v>
      </c>
      <c r="M12" t="s">
        <v>35</v>
      </c>
      <c r="N12" t="s">
        <v>36</v>
      </c>
      <c r="O12" t="s">
        <v>37</v>
      </c>
      <c r="P12" t="s">
        <v>38</v>
      </c>
      <c r="Q12" t="s">
        <v>39</v>
      </c>
      <c r="R12" t="s">
        <v>59</v>
      </c>
      <c r="S12" t="s">
        <v>41</v>
      </c>
      <c r="T12" t="s">
        <v>60</v>
      </c>
      <c r="U12" t="s">
        <v>61</v>
      </c>
      <c r="V12" t="s">
        <v>44</v>
      </c>
      <c r="W12" t="s">
        <v>45</v>
      </c>
      <c r="X12" t="s">
        <v>45</v>
      </c>
      <c r="Y12" t="s">
        <v>45</v>
      </c>
      <c r="Z12" t="s">
        <v>46</v>
      </c>
      <c r="AA12" t="s">
        <v>46</v>
      </c>
      <c r="AB12" s="42" t="s">
        <v>46</v>
      </c>
      <c r="AC12" s="43">
        <f t="shared" si="0"/>
        <v>66822.210000000006</v>
      </c>
      <c r="AD12" s="44">
        <f t="shared" si="1"/>
        <v>200466.63</v>
      </c>
      <c r="AF12" t="s">
        <v>47</v>
      </c>
      <c r="AH12" t="s">
        <v>48</v>
      </c>
    </row>
    <row r="13" spans="1:34" x14ac:dyDescent="0.25">
      <c r="A13" t="s">
        <v>73</v>
      </c>
      <c r="B13" t="s">
        <v>995</v>
      </c>
      <c r="C13" t="s">
        <v>1012</v>
      </c>
      <c r="D13" t="s">
        <v>997</v>
      </c>
      <c r="E13" t="s">
        <v>1013</v>
      </c>
      <c r="F13" t="s">
        <v>999</v>
      </c>
      <c r="G13" t="s">
        <v>1000</v>
      </c>
      <c r="H13" s="1" t="s">
        <v>1001</v>
      </c>
      <c r="I13" t="s">
        <v>74</v>
      </c>
      <c r="J13" s="35" t="s">
        <v>75</v>
      </c>
      <c r="K13" s="41">
        <f>VLOOKUP(J13,'[1]Danh mục'!$B$5:$C$46,2,0)</f>
        <v>5</v>
      </c>
      <c r="L13" t="s">
        <v>34</v>
      </c>
      <c r="M13" t="s">
        <v>35</v>
      </c>
      <c r="N13" t="s">
        <v>36</v>
      </c>
      <c r="O13" t="s">
        <v>37</v>
      </c>
      <c r="P13" t="s">
        <v>38</v>
      </c>
      <c r="Q13" t="s">
        <v>39</v>
      </c>
      <c r="R13" t="s">
        <v>40</v>
      </c>
      <c r="S13" t="s">
        <v>41</v>
      </c>
      <c r="T13" t="s">
        <v>42</v>
      </c>
      <c r="U13" t="s">
        <v>43</v>
      </c>
      <c r="V13" t="s">
        <v>44</v>
      </c>
      <c r="W13" t="s">
        <v>45</v>
      </c>
      <c r="X13" t="s">
        <v>45</v>
      </c>
      <c r="Y13" t="s">
        <v>45</v>
      </c>
      <c r="Z13" t="s">
        <v>46</v>
      </c>
      <c r="AA13" t="s">
        <v>46</v>
      </c>
      <c r="AB13" s="42" t="s">
        <v>46</v>
      </c>
      <c r="AC13" s="43">
        <f t="shared" si="0"/>
        <v>101062.78</v>
      </c>
      <c r="AD13" s="44">
        <f t="shared" si="1"/>
        <v>303188.33999999997</v>
      </c>
      <c r="AF13" t="s">
        <v>47</v>
      </c>
      <c r="AH13" t="s">
        <v>48</v>
      </c>
    </row>
    <row r="14" spans="1:34" x14ac:dyDescent="0.25">
      <c r="A14" t="s">
        <v>76</v>
      </c>
      <c r="B14" t="s">
        <v>995</v>
      </c>
      <c r="C14" t="s">
        <v>1014</v>
      </c>
      <c r="D14" t="s">
        <v>997</v>
      </c>
      <c r="E14" t="s">
        <v>1015</v>
      </c>
      <c r="F14" t="s">
        <v>999</v>
      </c>
      <c r="G14" t="s">
        <v>1000</v>
      </c>
      <c r="H14" s="1" t="s">
        <v>1001</v>
      </c>
      <c r="I14" t="s">
        <v>77</v>
      </c>
      <c r="J14" s="35" t="s">
        <v>78</v>
      </c>
      <c r="K14" s="41">
        <f>VLOOKUP(J14,'[1]Danh mục'!$B$5:$C$46,2,0)</f>
        <v>2</v>
      </c>
      <c r="L14" t="s">
        <v>34</v>
      </c>
      <c r="M14" t="s">
        <v>35</v>
      </c>
      <c r="N14" t="s">
        <v>36</v>
      </c>
      <c r="O14" t="s">
        <v>37</v>
      </c>
      <c r="P14" t="s">
        <v>38</v>
      </c>
      <c r="Q14" t="s">
        <v>39</v>
      </c>
      <c r="R14" t="s">
        <v>40</v>
      </c>
      <c r="S14" t="s">
        <v>41</v>
      </c>
      <c r="T14" t="s">
        <v>42</v>
      </c>
      <c r="U14" t="s">
        <v>43</v>
      </c>
      <c r="V14" t="s">
        <v>44</v>
      </c>
      <c r="W14" t="s">
        <v>45</v>
      </c>
      <c r="X14" t="s">
        <v>45</v>
      </c>
      <c r="Y14" t="s">
        <v>45</v>
      </c>
      <c r="Z14" t="s">
        <v>46</v>
      </c>
      <c r="AA14" t="s">
        <v>46</v>
      </c>
      <c r="AB14" s="42" t="s">
        <v>46</v>
      </c>
      <c r="AC14" s="43">
        <f t="shared" si="0"/>
        <v>101062.78</v>
      </c>
      <c r="AD14" s="44">
        <f t="shared" si="1"/>
        <v>303188.33999999997</v>
      </c>
      <c r="AF14" t="s">
        <v>47</v>
      </c>
      <c r="AH14" t="s">
        <v>48</v>
      </c>
    </row>
    <row r="15" spans="1:34" x14ac:dyDescent="0.25">
      <c r="A15" t="s">
        <v>79</v>
      </c>
      <c r="B15" t="s">
        <v>995</v>
      </c>
      <c r="C15" t="s">
        <v>1016</v>
      </c>
      <c r="D15" t="s">
        <v>997</v>
      </c>
      <c r="E15" t="s">
        <v>1017</v>
      </c>
      <c r="F15" t="s">
        <v>999</v>
      </c>
      <c r="G15" t="s">
        <v>1000</v>
      </c>
      <c r="H15" s="1" t="s">
        <v>1001</v>
      </c>
      <c r="I15" t="s">
        <v>80</v>
      </c>
      <c r="J15" s="35" t="s">
        <v>81</v>
      </c>
      <c r="K15" s="41" t="str">
        <f>VLOOKUP(J15,'[1]Danh mục'!$B$5:$C$46,2,0)</f>
        <v>PHU NHUAN</v>
      </c>
      <c r="L15" t="s">
        <v>34</v>
      </c>
      <c r="M15" t="s">
        <v>35</v>
      </c>
      <c r="N15" t="s">
        <v>36</v>
      </c>
      <c r="O15" t="s">
        <v>37</v>
      </c>
      <c r="P15" t="s">
        <v>38</v>
      </c>
      <c r="Q15" t="s">
        <v>39</v>
      </c>
      <c r="R15" t="s">
        <v>40</v>
      </c>
      <c r="S15" t="s">
        <v>41</v>
      </c>
      <c r="T15" t="s">
        <v>42</v>
      </c>
      <c r="U15" t="s">
        <v>43</v>
      </c>
      <c r="V15" t="s">
        <v>44</v>
      </c>
      <c r="W15" t="s">
        <v>45</v>
      </c>
      <c r="X15" t="s">
        <v>45</v>
      </c>
      <c r="Y15" t="s">
        <v>45</v>
      </c>
      <c r="Z15" t="s">
        <v>46</v>
      </c>
      <c r="AA15" t="s">
        <v>46</v>
      </c>
      <c r="AB15" s="42" t="s">
        <v>46</v>
      </c>
      <c r="AC15" s="43">
        <f t="shared" si="0"/>
        <v>101062.78</v>
      </c>
      <c r="AD15" s="44">
        <f t="shared" si="1"/>
        <v>303188.33999999997</v>
      </c>
      <c r="AF15" t="s">
        <v>47</v>
      </c>
      <c r="AH15" t="s">
        <v>48</v>
      </c>
    </row>
    <row r="16" spans="1:34" x14ac:dyDescent="0.25">
      <c r="A16" t="s">
        <v>82</v>
      </c>
      <c r="B16" t="s">
        <v>995</v>
      </c>
      <c r="C16" t="s">
        <v>1018</v>
      </c>
      <c r="D16" t="s">
        <v>997</v>
      </c>
      <c r="E16" t="s">
        <v>1019</v>
      </c>
      <c r="F16" t="s">
        <v>999</v>
      </c>
      <c r="G16" t="s">
        <v>1000</v>
      </c>
      <c r="H16" s="1" t="s">
        <v>1001</v>
      </c>
      <c r="I16" t="s">
        <v>83</v>
      </c>
      <c r="J16" s="35" t="s">
        <v>84</v>
      </c>
      <c r="K16" s="41">
        <f>VLOOKUP(J16,'[1]Danh mục'!$B$5:$C$46,2,0)</f>
        <v>8</v>
      </c>
      <c r="L16" t="s">
        <v>34</v>
      </c>
      <c r="M16" t="s">
        <v>35</v>
      </c>
      <c r="N16" t="s">
        <v>36</v>
      </c>
      <c r="O16" t="s">
        <v>37</v>
      </c>
      <c r="P16" t="s">
        <v>38</v>
      </c>
      <c r="Q16" t="s">
        <v>39</v>
      </c>
      <c r="R16" t="s">
        <v>40</v>
      </c>
      <c r="S16" t="s">
        <v>41</v>
      </c>
      <c r="T16" t="s">
        <v>42</v>
      </c>
      <c r="U16" t="s">
        <v>43</v>
      </c>
      <c r="V16" t="s">
        <v>44</v>
      </c>
      <c r="W16" t="s">
        <v>45</v>
      </c>
      <c r="X16" t="s">
        <v>45</v>
      </c>
      <c r="Y16" t="s">
        <v>45</v>
      </c>
      <c r="Z16" t="s">
        <v>56</v>
      </c>
      <c r="AA16" t="s">
        <v>56</v>
      </c>
      <c r="AB16" s="42" t="s">
        <v>56</v>
      </c>
      <c r="AC16" s="43">
        <f t="shared" si="0"/>
        <v>101062.78</v>
      </c>
      <c r="AD16" s="44">
        <f t="shared" si="1"/>
        <v>404251.12</v>
      </c>
      <c r="AF16" t="s">
        <v>47</v>
      </c>
      <c r="AH16" t="s">
        <v>48</v>
      </c>
    </row>
    <row r="17" spans="1:34" x14ac:dyDescent="0.25">
      <c r="A17" t="s">
        <v>85</v>
      </c>
      <c r="B17" t="s">
        <v>995</v>
      </c>
      <c r="C17" t="s">
        <v>1020</v>
      </c>
      <c r="D17" t="s">
        <v>997</v>
      </c>
      <c r="E17" t="s">
        <v>1021</v>
      </c>
      <c r="F17" t="s">
        <v>999</v>
      </c>
      <c r="G17" t="s">
        <v>1000</v>
      </c>
      <c r="H17" s="1" t="s">
        <v>1001</v>
      </c>
      <c r="I17" t="s">
        <v>86</v>
      </c>
      <c r="J17" s="35" t="s">
        <v>87</v>
      </c>
      <c r="K17" s="41">
        <f>VLOOKUP(J17,'[1]Danh mục'!$B$5:$C$46,2,0)</f>
        <v>4</v>
      </c>
      <c r="L17" t="s">
        <v>34</v>
      </c>
      <c r="M17" t="s">
        <v>35</v>
      </c>
      <c r="N17" t="s">
        <v>36</v>
      </c>
      <c r="O17" t="s">
        <v>37</v>
      </c>
      <c r="P17" t="s">
        <v>38</v>
      </c>
      <c r="Q17" t="s">
        <v>39</v>
      </c>
      <c r="R17" t="s">
        <v>759</v>
      </c>
      <c r="S17" t="s">
        <v>41</v>
      </c>
      <c r="T17" t="s">
        <v>760</v>
      </c>
      <c r="U17" t="s">
        <v>88</v>
      </c>
      <c r="V17" t="s">
        <v>44</v>
      </c>
      <c r="W17" t="s">
        <v>45</v>
      </c>
      <c r="X17" t="s">
        <v>45</v>
      </c>
      <c r="Y17" t="s">
        <v>45</v>
      </c>
      <c r="Z17" t="s">
        <v>46</v>
      </c>
      <c r="AA17" t="s">
        <v>46</v>
      </c>
      <c r="AB17" s="42" t="s">
        <v>47</v>
      </c>
      <c r="AC17" s="43">
        <f t="shared" si="0"/>
        <v>41860</v>
      </c>
      <c r="AD17" s="44">
        <f t="shared" si="1"/>
        <v>0</v>
      </c>
      <c r="AF17" t="s">
        <v>46</v>
      </c>
      <c r="AH17" t="s">
        <v>48</v>
      </c>
    </row>
    <row r="18" spans="1:34" x14ac:dyDescent="0.25">
      <c r="A18" t="s">
        <v>89</v>
      </c>
      <c r="B18" t="s">
        <v>995</v>
      </c>
      <c r="C18" t="s">
        <v>1022</v>
      </c>
      <c r="D18" t="s">
        <v>997</v>
      </c>
      <c r="E18" t="s">
        <v>1023</v>
      </c>
      <c r="F18" t="s">
        <v>999</v>
      </c>
      <c r="G18" t="s">
        <v>1000</v>
      </c>
      <c r="H18" s="1" t="s">
        <v>1001</v>
      </c>
      <c r="I18" t="s">
        <v>90</v>
      </c>
      <c r="J18" s="35" t="s">
        <v>91</v>
      </c>
      <c r="K18" s="41" t="str">
        <f>VLOOKUP(J18,'[1]Danh mục'!$B$5:$C$46,2,0)</f>
        <v>NHA BE</v>
      </c>
      <c r="L18" t="s">
        <v>34</v>
      </c>
      <c r="M18" t="s">
        <v>35</v>
      </c>
      <c r="N18" t="s">
        <v>36</v>
      </c>
      <c r="O18" t="s">
        <v>37</v>
      </c>
      <c r="P18" t="s">
        <v>38</v>
      </c>
      <c r="Q18" t="s">
        <v>39</v>
      </c>
      <c r="R18" t="s">
        <v>40</v>
      </c>
      <c r="S18" t="s">
        <v>41</v>
      </c>
      <c r="T18" t="s">
        <v>42</v>
      </c>
      <c r="U18" t="s">
        <v>43</v>
      </c>
      <c r="V18" t="s">
        <v>44</v>
      </c>
      <c r="W18" t="s">
        <v>45</v>
      </c>
      <c r="X18" t="s">
        <v>45</v>
      </c>
      <c r="Y18" t="s">
        <v>45</v>
      </c>
      <c r="Z18" t="s">
        <v>46</v>
      </c>
      <c r="AA18" t="s">
        <v>46</v>
      </c>
      <c r="AB18" s="42" t="s">
        <v>46</v>
      </c>
      <c r="AC18" s="43">
        <f t="shared" si="0"/>
        <v>101062.78</v>
      </c>
      <c r="AD18" s="44">
        <f t="shared" si="1"/>
        <v>303188.33999999997</v>
      </c>
      <c r="AF18" t="s">
        <v>47</v>
      </c>
      <c r="AH18" t="s">
        <v>48</v>
      </c>
    </row>
    <row r="19" spans="1:34" x14ac:dyDescent="0.25">
      <c r="A19" t="s">
        <v>92</v>
      </c>
      <c r="B19" t="s">
        <v>995</v>
      </c>
      <c r="C19" t="s">
        <v>1024</v>
      </c>
      <c r="D19" t="s">
        <v>997</v>
      </c>
      <c r="E19" t="s">
        <v>1025</v>
      </c>
      <c r="F19" t="s">
        <v>999</v>
      </c>
      <c r="G19" t="s">
        <v>1000</v>
      </c>
      <c r="H19" s="1" t="s">
        <v>1001</v>
      </c>
      <c r="I19" t="s">
        <v>93</v>
      </c>
      <c r="J19" s="35" t="s">
        <v>94</v>
      </c>
      <c r="K19" s="41">
        <f>VLOOKUP(J19,'[1]Danh mục'!$B$5:$C$46,2,0)</f>
        <v>2</v>
      </c>
      <c r="L19" t="s">
        <v>34</v>
      </c>
      <c r="M19" t="s">
        <v>35</v>
      </c>
      <c r="N19" t="s">
        <v>36</v>
      </c>
      <c r="O19" t="s">
        <v>37</v>
      </c>
      <c r="P19" t="s">
        <v>38</v>
      </c>
      <c r="Q19" t="s">
        <v>39</v>
      </c>
      <c r="R19" t="s">
        <v>53</v>
      </c>
      <c r="S19" t="s">
        <v>41</v>
      </c>
      <c r="T19" t="s">
        <v>54</v>
      </c>
      <c r="U19" t="s">
        <v>55</v>
      </c>
      <c r="V19" t="s">
        <v>44</v>
      </c>
      <c r="W19" t="s">
        <v>45</v>
      </c>
      <c r="X19" t="s">
        <v>45</v>
      </c>
      <c r="Y19" t="s">
        <v>45</v>
      </c>
      <c r="Z19" t="s">
        <v>46</v>
      </c>
      <c r="AA19" t="s">
        <v>46</v>
      </c>
      <c r="AB19" s="42" t="s">
        <v>46</v>
      </c>
      <c r="AC19" s="43">
        <f t="shared" si="0"/>
        <v>50591.450000000004</v>
      </c>
      <c r="AD19" s="44">
        <f t="shared" si="1"/>
        <v>151774.35</v>
      </c>
      <c r="AF19" t="s">
        <v>47</v>
      </c>
      <c r="AH19" t="s">
        <v>48</v>
      </c>
    </row>
    <row r="20" spans="1:34" x14ac:dyDescent="0.25">
      <c r="A20" t="s">
        <v>95</v>
      </c>
      <c r="B20" t="s">
        <v>995</v>
      </c>
      <c r="C20" t="s">
        <v>1026</v>
      </c>
      <c r="D20" t="s">
        <v>997</v>
      </c>
      <c r="E20" t="s">
        <v>1027</v>
      </c>
      <c r="F20" t="s">
        <v>999</v>
      </c>
      <c r="G20" t="s">
        <v>1000</v>
      </c>
      <c r="H20" s="1" t="s">
        <v>1001</v>
      </c>
      <c r="I20" t="s">
        <v>96</v>
      </c>
      <c r="J20" s="35" t="s">
        <v>97</v>
      </c>
      <c r="K20" s="41">
        <f>VLOOKUP(J20,'[1]Danh mục'!$B$5:$C$46,2,0)</f>
        <v>4</v>
      </c>
      <c r="L20" t="s">
        <v>34</v>
      </c>
      <c r="M20" t="s">
        <v>35</v>
      </c>
      <c r="N20" t="s">
        <v>36</v>
      </c>
      <c r="O20" t="s">
        <v>37</v>
      </c>
      <c r="P20" t="s">
        <v>38</v>
      </c>
      <c r="Q20" t="s">
        <v>39</v>
      </c>
      <c r="R20" t="s">
        <v>53</v>
      </c>
      <c r="S20" t="s">
        <v>41</v>
      </c>
      <c r="T20" t="s">
        <v>54</v>
      </c>
      <c r="U20" t="s">
        <v>55</v>
      </c>
      <c r="V20" t="s">
        <v>44</v>
      </c>
      <c r="W20" t="s">
        <v>45</v>
      </c>
      <c r="X20" t="s">
        <v>45</v>
      </c>
      <c r="Y20" t="s">
        <v>45</v>
      </c>
      <c r="Z20" t="s">
        <v>46</v>
      </c>
      <c r="AA20" t="s">
        <v>46</v>
      </c>
      <c r="AB20" s="42" t="s">
        <v>46</v>
      </c>
      <c r="AC20" s="43">
        <f t="shared" si="0"/>
        <v>50591.450000000004</v>
      </c>
      <c r="AD20" s="44">
        <f t="shared" si="1"/>
        <v>151774.35</v>
      </c>
      <c r="AF20" t="s">
        <v>47</v>
      </c>
      <c r="AH20" t="s">
        <v>48</v>
      </c>
    </row>
    <row r="21" spans="1:34" x14ac:dyDescent="0.25">
      <c r="A21" t="s">
        <v>98</v>
      </c>
      <c r="B21" t="s">
        <v>995</v>
      </c>
      <c r="C21" t="s">
        <v>1028</v>
      </c>
      <c r="D21" t="s">
        <v>997</v>
      </c>
      <c r="E21" t="s">
        <v>1029</v>
      </c>
      <c r="F21" t="s">
        <v>999</v>
      </c>
      <c r="G21" t="s">
        <v>1000</v>
      </c>
      <c r="H21" s="1" t="s">
        <v>1001</v>
      </c>
      <c r="I21" t="s">
        <v>99</v>
      </c>
      <c r="J21" s="35" t="s">
        <v>100</v>
      </c>
      <c r="K21" s="41" t="str">
        <f>VLOOKUP(J21,'[1]Danh mục'!$B$5:$C$46,2,0)</f>
        <v>THU DUC</v>
      </c>
      <c r="L21" t="s">
        <v>34</v>
      </c>
      <c r="M21" t="s">
        <v>35</v>
      </c>
      <c r="N21" t="s">
        <v>36</v>
      </c>
      <c r="O21" t="s">
        <v>37</v>
      </c>
      <c r="P21" t="s">
        <v>38</v>
      </c>
      <c r="Q21" t="s">
        <v>39</v>
      </c>
      <c r="R21" t="s">
        <v>40</v>
      </c>
      <c r="S21" t="s">
        <v>41</v>
      </c>
      <c r="T21" t="s">
        <v>42</v>
      </c>
      <c r="U21" t="s">
        <v>43</v>
      </c>
      <c r="V21" t="s">
        <v>44</v>
      </c>
      <c r="W21" t="s">
        <v>45</v>
      </c>
      <c r="X21" t="s">
        <v>45</v>
      </c>
      <c r="Y21" t="s">
        <v>45</v>
      </c>
      <c r="Z21" t="s">
        <v>46</v>
      </c>
      <c r="AA21" t="s">
        <v>46</v>
      </c>
      <c r="AB21" s="42" t="s">
        <v>46</v>
      </c>
      <c r="AC21" s="43">
        <f t="shared" si="0"/>
        <v>101062.78</v>
      </c>
      <c r="AD21" s="44">
        <f t="shared" si="1"/>
        <v>303188.33999999997</v>
      </c>
      <c r="AF21" t="s">
        <v>47</v>
      </c>
      <c r="AH21" t="s">
        <v>48</v>
      </c>
    </row>
    <row r="22" spans="1:34" x14ac:dyDescent="0.25">
      <c r="A22" t="s">
        <v>101</v>
      </c>
      <c r="B22" t="s">
        <v>995</v>
      </c>
      <c r="C22" t="s">
        <v>1028</v>
      </c>
      <c r="D22" t="s">
        <v>997</v>
      </c>
      <c r="E22" t="s">
        <v>1029</v>
      </c>
      <c r="F22" t="s">
        <v>999</v>
      </c>
      <c r="G22" t="s">
        <v>1000</v>
      </c>
      <c r="H22" s="1" t="s">
        <v>1001</v>
      </c>
      <c r="I22" t="s">
        <v>99</v>
      </c>
      <c r="J22" s="35" t="s">
        <v>100</v>
      </c>
      <c r="K22" s="41" t="str">
        <f>VLOOKUP(J22,'[1]Danh mục'!$B$5:$C$46,2,0)</f>
        <v>THU DUC</v>
      </c>
      <c r="L22" t="s">
        <v>34</v>
      </c>
      <c r="M22" t="s">
        <v>35</v>
      </c>
      <c r="N22" t="s">
        <v>36</v>
      </c>
      <c r="O22" t="s">
        <v>37</v>
      </c>
      <c r="P22" t="s">
        <v>38</v>
      </c>
      <c r="Q22" t="s">
        <v>39</v>
      </c>
      <c r="R22" t="s">
        <v>53</v>
      </c>
      <c r="S22" t="s">
        <v>41</v>
      </c>
      <c r="T22" t="s">
        <v>54</v>
      </c>
      <c r="U22" t="s">
        <v>55</v>
      </c>
      <c r="V22" t="s">
        <v>44</v>
      </c>
      <c r="W22" t="s">
        <v>45</v>
      </c>
      <c r="X22" t="s">
        <v>45</v>
      </c>
      <c r="Y22" t="s">
        <v>45</v>
      </c>
      <c r="Z22" t="s">
        <v>46</v>
      </c>
      <c r="AA22" t="s">
        <v>46</v>
      </c>
      <c r="AB22" s="42" t="s">
        <v>46</v>
      </c>
      <c r="AC22" s="43">
        <f t="shared" si="0"/>
        <v>50591.450000000004</v>
      </c>
      <c r="AD22" s="44">
        <f t="shared" si="1"/>
        <v>151774.35</v>
      </c>
      <c r="AF22" t="s">
        <v>47</v>
      </c>
      <c r="AH22" t="s">
        <v>48</v>
      </c>
    </row>
    <row r="23" spans="1:34" x14ac:dyDescent="0.25">
      <c r="A23" t="s">
        <v>102</v>
      </c>
      <c r="B23" t="s">
        <v>995</v>
      </c>
      <c r="C23" t="s">
        <v>1028</v>
      </c>
      <c r="D23" t="s">
        <v>997</v>
      </c>
      <c r="E23" t="s">
        <v>1029</v>
      </c>
      <c r="F23" t="s">
        <v>999</v>
      </c>
      <c r="G23" t="s">
        <v>1000</v>
      </c>
      <c r="H23" s="1" t="s">
        <v>1001</v>
      </c>
      <c r="I23" t="s">
        <v>99</v>
      </c>
      <c r="J23" s="35" t="s">
        <v>100</v>
      </c>
      <c r="K23" s="41" t="str">
        <f>VLOOKUP(J23,'[1]Danh mục'!$B$5:$C$46,2,0)</f>
        <v>THU DUC</v>
      </c>
      <c r="L23" t="s">
        <v>34</v>
      </c>
      <c r="M23" t="s">
        <v>35</v>
      </c>
      <c r="N23" t="s">
        <v>36</v>
      </c>
      <c r="O23" t="s">
        <v>37</v>
      </c>
      <c r="P23" t="s">
        <v>38</v>
      </c>
      <c r="Q23" t="s">
        <v>39</v>
      </c>
      <c r="R23" t="s">
        <v>775</v>
      </c>
      <c r="S23" t="s">
        <v>41</v>
      </c>
      <c r="T23" t="s">
        <v>776</v>
      </c>
      <c r="U23" t="s">
        <v>57</v>
      </c>
      <c r="V23" t="s">
        <v>44</v>
      </c>
      <c r="W23" t="s">
        <v>45</v>
      </c>
      <c r="X23" t="s">
        <v>45</v>
      </c>
      <c r="Y23" t="s">
        <v>45</v>
      </c>
      <c r="Z23" t="s">
        <v>46</v>
      </c>
      <c r="AA23" t="s">
        <v>46</v>
      </c>
      <c r="AB23" s="42" t="s">
        <v>46</v>
      </c>
      <c r="AC23" s="43">
        <f t="shared" si="0"/>
        <v>45665.62</v>
      </c>
      <c r="AD23" s="44">
        <f t="shared" si="1"/>
        <v>136996.86000000002</v>
      </c>
      <c r="AF23" t="s">
        <v>47</v>
      </c>
      <c r="AH23" t="s">
        <v>48</v>
      </c>
    </row>
    <row r="24" spans="1:34" x14ac:dyDescent="0.25">
      <c r="A24" t="s">
        <v>103</v>
      </c>
      <c r="B24" t="s">
        <v>995</v>
      </c>
      <c r="C24" t="s">
        <v>1030</v>
      </c>
      <c r="D24" t="s">
        <v>997</v>
      </c>
      <c r="E24" t="s">
        <v>1031</v>
      </c>
      <c r="F24" t="s">
        <v>999</v>
      </c>
      <c r="G24" t="s">
        <v>1000</v>
      </c>
      <c r="H24" s="1" t="s">
        <v>1001</v>
      </c>
      <c r="I24" t="s">
        <v>104</v>
      </c>
      <c r="J24" s="35" t="s">
        <v>105</v>
      </c>
      <c r="K24" s="41">
        <f>VLOOKUP(J24,'[1]Danh mục'!$B$5:$C$46,2,0)</f>
        <v>9</v>
      </c>
      <c r="L24" t="s">
        <v>34</v>
      </c>
      <c r="M24" t="s">
        <v>35</v>
      </c>
      <c r="N24" t="s">
        <v>36</v>
      </c>
      <c r="O24" t="s">
        <v>37</v>
      </c>
      <c r="P24" t="s">
        <v>38</v>
      </c>
      <c r="Q24" t="s">
        <v>39</v>
      </c>
      <c r="R24" t="s">
        <v>40</v>
      </c>
      <c r="S24" t="s">
        <v>41</v>
      </c>
      <c r="T24" t="s">
        <v>42</v>
      </c>
      <c r="U24" t="s">
        <v>43</v>
      </c>
      <c r="V24" t="s">
        <v>44</v>
      </c>
      <c r="W24" t="s">
        <v>45</v>
      </c>
      <c r="X24" t="s">
        <v>45</v>
      </c>
      <c r="Y24" t="s">
        <v>45</v>
      </c>
      <c r="Z24" t="s">
        <v>46</v>
      </c>
      <c r="AA24" t="s">
        <v>46</v>
      </c>
      <c r="AB24" s="42" t="s">
        <v>46</v>
      </c>
      <c r="AC24" s="43">
        <f t="shared" si="0"/>
        <v>101062.78</v>
      </c>
      <c r="AD24" s="44">
        <f t="shared" si="1"/>
        <v>303188.33999999997</v>
      </c>
      <c r="AF24" t="s">
        <v>47</v>
      </c>
      <c r="AH24" t="s">
        <v>48</v>
      </c>
    </row>
    <row r="25" spans="1:34" x14ac:dyDescent="0.25">
      <c r="A25" t="s">
        <v>106</v>
      </c>
      <c r="B25" t="s">
        <v>995</v>
      </c>
      <c r="C25" t="s">
        <v>1032</v>
      </c>
      <c r="D25" t="s">
        <v>997</v>
      </c>
      <c r="E25" t="s">
        <v>1033</v>
      </c>
      <c r="F25" t="s">
        <v>999</v>
      </c>
      <c r="G25" t="s">
        <v>1000</v>
      </c>
      <c r="H25" s="1" t="s">
        <v>1001</v>
      </c>
      <c r="I25" t="s">
        <v>1034</v>
      </c>
      <c r="J25" s="35" t="s">
        <v>1035</v>
      </c>
      <c r="K25" s="41">
        <f>VLOOKUP(J25,'[1]Danh mục'!$B$5:$C$46,2,0)</f>
        <v>10</v>
      </c>
      <c r="L25" t="s">
        <v>34</v>
      </c>
      <c r="M25" t="s">
        <v>35</v>
      </c>
      <c r="N25" t="s">
        <v>36</v>
      </c>
      <c r="O25" t="s">
        <v>37</v>
      </c>
      <c r="P25" t="s">
        <v>38</v>
      </c>
      <c r="Q25" t="s">
        <v>39</v>
      </c>
      <c r="R25" t="s">
        <v>759</v>
      </c>
      <c r="S25" t="s">
        <v>41</v>
      </c>
      <c r="T25" t="s">
        <v>760</v>
      </c>
      <c r="U25" t="s">
        <v>88</v>
      </c>
      <c r="V25" t="s">
        <v>44</v>
      </c>
      <c r="W25" t="s">
        <v>45</v>
      </c>
      <c r="X25" t="s">
        <v>45</v>
      </c>
      <c r="Y25" t="s">
        <v>45</v>
      </c>
      <c r="Z25" t="s">
        <v>46</v>
      </c>
      <c r="AA25" t="s">
        <v>46</v>
      </c>
      <c r="AB25" s="42" t="s">
        <v>47</v>
      </c>
      <c r="AC25" s="43">
        <f t="shared" si="0"/>
        <v>41860</v>
      </c>
      <c r="AD25" s="44">
        <f t="shared" si="1"/>
        <v>0</v>
      </c>
      <c r="AF25" t="s">
        <v>46</v>
      </c>
      <c r="AH25" t="s">
        <v>48</v>
      </c>
    </row>
    <row r="26" spans="1:34" x14ac:dyDescent="0.25">
      <c r="A26" t="s">
        <v>107</v>
      </c>
      <c r="B26" t="s">
        <v>1036</v>
      </c>
      <c r="C26" t="s">
        <v>1037</v>
      </c>
      <c r="D26" t="s">
        <v>1038</v>
      </c>
      <c r="E26" t="s">
        <v>1039</v>
      </c>
      <c r="F26" t="s">
        <v>1000</v>
      </c>
      <c r="G26" t="s">
        <v>1040</v>
      </c>
      <c r="H26" s="1" t="s">
        <v>1041</v>
      </c>
      <c r="I26" t="s">
        <v>108</v>
      </c>
      <c r="J26" s="35" t="s">
        <v>109</v>
      </c>
      <c r="K26" s="41">
        <f>VLOOKUP(J26,'[1]Danh mục'!$B$5:$C$46,2,0)</f>
        <v>9</v>
      </c>
      <c r="L26" t="s">
        <v>34</v>
      </c>
      <c r="M26" t="s">
        <v>35</v>
      </c>
      <c r="N26" t="s">
        <v>36</v>
      </c>
      <c r="O26" t="s">
        <v>37</v>
      </c>
      <c r="P26" t="s">
        <v>38</v>
      </c>
      <c r="Q26" t="s">
        <v>39</v>
      </c>
      <c r="R26" t="s">
        <v>59</v>
      </c>
      <c r="S26" t="s">
        <v>41</v>
      </c>
      <c r="T26" t="s">
        <v>60</v>
      </c>
      <c r="U26" t="s">
        <v>61</v>
      </c>
      <c r="V26" t="s">
        <v>44</v>
      </c>
      <c r="W26" t="s">
        <v>45</v>
      </c>
      <c r="X26" t="s">
        <v>45</v>
      </c>
      <c r="Y26" t="s">
        <v>45</v>
      </c>
      <c r="Z26" t="s">
        <v>46</v>
      </c>
      <c r="AA26" t="s">
        <v>46</v>
      </c>
      <c r="AB26" s="42" t="s">
        <v>46</v>
      </c>
      <c r="AC26" s="43">
        <f t="shared" si="0"/>
        <v>66822.210000000006</v>
      </c>
      <c r="AD26" s="44">
        <f t="shared" si="1"/>
        <v>200466.63</v>
      </c>
      <c r="AF26" t="s">
        <v>47</v>
      </c>
      <c r="AH26" t="s">
        <v>48</v>
      </c>
    </row>
    <row r="27" spans="1:34" x14ac:dyDescent="0.25">
      <c r="A27" t="s">
        <v>110</v>
      </c>
      <c r="B27" t="s">
        <v>1036</v>
      </c>
      <c r="C27" t="s">
        <v>1037</v>
      </c>
      <c r="D27" t="s">
        <v>1038</v>
      </c>
      <c r="E27" t="s">
        <v>1039</v>
      </c>
      <c r="F27" t="s">
        <v>1000</v>
      </c>
      <c r="G27" t="s">
        <v>1040</v>
      </c>
      <c r="H27" s="1" t="s">
        <v>1041</v>
      </c>
      <c r="I27" t="s">
        <v>108</v>
      </c>
      <c r="J27" s="35" t="s">
        <v>109</v>
      </c>
      <c r="K27" s="41">
        <f>VLOOKUP(J27,'[1]Danh mục'!$B$5:$C$46,2,0)</f>
        <v>9</v>
      </c>
      <c r="L27" t="s">
        <v>34</v>
      </c>
      <c r="M27" t="s">
        <v>35</v>
      </c>
      <c r="N27" t="s">
        <v>36</v>
      </c>
      <c r="O27" t="s">
        <v>37</v>
      </c>
      <c r="P27" t="s">
        <v>38</v>
      </c>
      <c r="Q27" t="s">
        <v>39</v>
      </c>
      <c r="R27" t="s">
        <v>40</v>
      </c>
      <c r="S27" t="s">
        <v>41</v>
      </c>
      <c r="T27" t="s">
        <v>42</v>
      </c>
      <c r="U27" t="s">
        <v>43</v>
      </c>
      <c r="V27" t="s">
        <v>44</v>
      </c>
      <c r="W27" t="s">
        <v>45</v>
      </c>
      <c r="X27" t="s">
        <v>45</v>
      </c>
      <c r="Y27" t="s">
        <v>45</v>
      </c>
      <c r="Z27" t="s">
        <v>46</v>
      </c>
      <c r="AA27" t="s">
        <v>46</v>
      </c>
      <c r="AB27" s="42" t="s">
        <v>46</v>
      </c>
      <c r="AC27" s="43">
        <f t="shared" si="0"/>
        <v>101062.78</v>
      </c>
      <c r="AD27" s="44">
        <f t="shared" si="1"/>
        <v>303188.33999999997</v>
      </c>
      <c r="AF27" t="s">
        <v>47</v>
      </c>
      <c r="AH27" t="s">
        <v>48</v>
      </c>
    </row>
    <row r="28" spans="1:34" x14ac:dyDescent="0.25">
      <c r="A28" t="s">
        <v>111</v>
      </c>
      <c r="B28" t="s">
        <v>1036</v>
      </c>
      <c r="C28" t="s">
        <v>1037</v>
      </c>
      <c r="D28" t="s">
        <v>1038</v>
      </c>
      <c r="E28" t="s">
        <v>1039</v>
      </c>
      <c r="F28" t="s">
        <v>1000</v>
      </c>
      <c r="G28" t="s">
        <v>1040</v>
      </c>
      <c r="H28" s="1" t="s">
        <v>1041</v>
      </c>
      <c r="I28" t="s">
        <v>108</v>
      </c>
      <c r="J28" s="35" t="s">
        <v>109</v>
      </c>
      <c r="K28" s="41">
        <f>VLOOKUP(J28,'[1]Danh mục'!$B$5:$C$46,2,0)</f>
        <v>9</v>
      </c>
      <c r="L28" t="s">
        <v>34</v>
      </c>
      <c r="M28" t="s">
        <v>35</v>
      </c>
      <c r="N28" t="s">
        <v>36</v>
      </c>
      <c r="O28" t="s">
        <v>37</v>
      </c>
      <c r="P28" t="s">
        <v>38</v>
      </c>
      <c r="Q28" t="s">
        <v>39</v>
      </c>
      <c r="R28" t="s">
        <v>53</v>
      </c>
      <c r="S28" t="s">
        <v>41</v>
      </c>
      <c r="T28" t="s">
        <v>54</v>
      </c>
      <c r="U28" t="s">
        <v>55</v>
      </c>
      <c r="V28" t="s">
        <v>44</v>
      </c>
      <c r="W28" t="s">
        <v>45</v>
      </c>
      <c r="X28" t="s">
        <v>45</v>
      </c>
      <c r="Y28" t="s">
        <v>45</v>
      </c>
      <c r="Z28" t="s">
        <v>46</v>
      </c>
      <c r="AA28" t="s">
        <v>46</v>
      </c>
      <c r="AB28" s="42" t="s">
        <v>46</v>
      </c>
      <c r="AC28" s="43">
        <f t="shared" si="0"/>
        <v>50591.450000000004</v>
      </c>
      <c r="AD28" s="44">
        <f t="shared" si="1"/>
        <v>151774.35</v>
      </c>
      <c r="AF28" t="s">
        <v>47</v>
      </c>
      <c r="AH28" t="s">
        <v>48</v>
      </c>
    </row>
    <row r="29" spans="1:34" x14ac:dyDescent="0.25">
      <c r="A29" t="s">
        <v>112</v>
      </c>
      <c r="B29" t="s">
        <v>1036</v>
      </c>
      <c r="C29" t="s">
        <v>1037</v>
      </c>
      <c r="D29" t="s">
        <v>1038</v>
      </c>
      <c r="E29" t="s">
        <v>1039</v>
      </c>
      <c r="F29" t="s">
        <v>1000</v>
      </c>
      <c r="G29" t="s">
        <v>1040</v>
      </c>
      <c r="H29" s="1" t="s">
        <v>1041</v>
      </c>
      <c r="I29" t="s">
        <v>108</v>
      </c>
      <c r="J29" s="35" t="s">
        <v>109</v>
      </c>
      <c r="K29" s="41">
        <f>VLOOKUP(J29,'[1]Danh mục'!$B$5:$C$46,2,0)</f>
        <v>9</v>
      </c>
      <c r="L29" t="s">
        <v>34</v>
      </c>
      <c r="M29" t="s">
        <v>35</v>
      </c>
      <c r="N29" t="s">
        <v>36</v>
      </c>
      <c r="O29" t="s">
        <v>37</v>
      </c>
      <c r="P29" t="s">
        <v>38</v>
      </c>
      <c r="Q29" t="s">
        <v>39</v>
      </c>
      <c r="R29" t="s">
        <v>759</v>
      </c>
      <c r="S29" t="s">
        <v>41</v>
      </c>
      <c r="T29" t="s">
        <v>760</v>
      </c>
      <c r="U29" t="s">
        <v>88</v>
      </c>
      <c r="V29" t="s">
        <v>44</v>
      </c>
      <c r="W29" t="s">
        <v>45</v>
      </c>
      <c r="X29" t="s">
        <v>45</v>
      </c>
      <c r="Y29" t="s">
        <v>45</v>
      </c>
      <c r="Z29" t="s">
        <v>46</v>
      </c>
      <c r="AA29" t="s">
        <v>46</v>
      </c>
      <c r="AB29" s="42" t="s">
        <v>46</v>
      </c>
      <c r="AC29" s="43">
        <f t="shared" si="0"/>
        <v>41860</v>
      </c>
      <c r="AD29" s="44">
        <f t="shared" si="1"/>
        <v>125580</v>
      </c>
      <c r="AF29" t="s">
        <v>47</v>
      </c>
      <c r="AH29" t="s">
        <v>48</v>
      </c>
    </row>
    <row r="30" spans="1:34" x14ac:dyDescent="0.25">
      <c r="A30" t="s">
        <v>113</v>
      </c>
      <c r="B30" t="s">
        <v>1036</v>
      </c>
      <c r="C30" t="s">
        <v>1042</v>
      </c>
      <c r="D30" t="s">
        <v>1038</v>
      </c>
      <c r="E30" t="s">
        <v>1043</v>
      </c>
      <c r="F30" t="s">
        <v>1000</v>
      </c>
      <c r="G30" t="s">
        <v>1040</v>
      </c>
      <c r="H30" s="1" t="s">
        <v>1041</v>
      </c>
      <c r="I30" t="s">
        <v>114</v>
      </c>
      <c r="J30" s="35" t="s">
        <v>115</v>
      </c>
      <c r="K30" s="41" t="str">
        <f>VLOOKUP(J30,'[1]Danh mục'!$B$5:$C$46,2,0)</f>
        <v>BINH THANH</v>
      </c>
      <c r="L30" t="s">
        <v>34</v>
      </c>
      <c r="M30" t="s">
        <v>35</v>
      </c>
      <c r="N30" t="s">
        <v>36</v>
      </c>
      <c r="O30" t="s">
        <v>37</v>
      </c>
      <c r="P30" t="s">
        <v>38</v>
      </c>
      <c r="Q30" t="s">
        <v>39</v>
      </c>
      <c r="R30" t="s">
        <v>40</v>
      </c>
      <c r="S30" t="s">
        <v>41</v>
      </c>
      <c r="T30" t="s">
        <v>42</v>
      </c>
      <c r="U30" t="s">
        <v>43</v>
      </c>
      <c r="V30" t="s">
        <v>44</v>
      </c>
      <c r="W30" t="s">
        <v>45</v>
      </c>
      <c r="X30" t="s">
        <v>45</v>
      </c>
      <c r="Y30" t="s">
        <v>45</v>
      </c>
      <c r="Z30" t="s">
        <v>56</v>
      </c>
      <c r="AA30" t="s">
        <v>56</v>
      </c>
      <c r="AB30" s="42" t="s">
        <v>56</v>
      </c>
      <c r="AC30" s="43">
        <f t="shared" si="0"/>
        <v>101062.78</v>
      </c>
      <c r="AD30" s="44">
        <f t="shared" si="1"/>
        <v>404251.12</v>
      </c>
      <c r="AF30" t="s">
        <v>47</v>
      </c>
      <c r="AH30" t="s">
        <v>48</v>
      </c>
    </row>
    <row r="31" spans="1:34" x14ac:dyDescent="0.25">
      <c r="A31" t="s">
        <v>116</v>
      </c>
      <c r="B31" t="s">
        <v>1036</v>
      </c>
      <c r="C31" t="s">
        <v>1044</v>
      </c>
      <c r="D31" t="s">
        <v>1038</v>
      </c>
      <c r="E31" t="s">
        <v>1045</v>
      </c>
      <c r="F31" t="s">
        <v>1000</v>
      </c>
      <c r="G31" t="s">
        <v>1040</v>
      </c>
      <c r="H31" s="1" t="s">
        <v>1041</v>
      </c>
      <c r="I31" t="s">
        <v>898</v>
      </c>
      <c r="J31" s="35" t="s">
        <v>899</v>
      </c>
      <c r="K31" s="41">
        <f>VLOOKUP(J31,'[1]Danh mục'!$B$5:$C$46,2,0)</f>
        <v>4</v>
      </c>
      <c r="L31" t="s">
        <v>34</v>
      </c>
      <c r="M31" t="s">
        <v>35</v>
      </c>
      <c r="N31" t="s">
        <v>36</v>
      </c>
      <c r="O31" t="s">
        <v>37</v>
      </c>
      <c r="P31" t="s">
        <v>38</v>
      </c>
      <c r="Q31" t="s">
        <v>39</v>
      </c>
      <c r="R31" t="s">
        <v>775</v>
      </c>
      <c r="S31" t="s">
        <v>41</v>
      </c>
      <c r="T31" t="s">
        <v>776</v>
      </c>
      <c r="U31" t="s">
        <v>57</v>
      </c>
      <c r="V31" t="s">
        <v>44</v>
      </c>
      <c r="W31" t="s">
        <v>45</v>
      </c>
      <c r="X31" t="s">
        <v>45</v>
      </c>
      <c r="Y31" t="s">
        <v>45</v>
      </c>
      <c r="Z31" t="s">
        <v>46</v>
      </c>
      <c r="AA31" t="s">
        <v>46</v>
      </c>
      <c r="AB31" s="42" t="s">
        <v>46</v>
      </c>
      <c r="AC31" s="43">
        <f t="shared" si="0"/>
        <v>45665.62</v>
      </c>
      <c r="AD31" s="44">
        <f t="shared" si="1"/>
        <v>136996.86000000002</v>
      </c>
      <c r="AF31" t="s">
        <v>47</v>
      </c>
      <c r="AH31" t="s">
        <v>48</v>
      </c>
    </row>
    <row r="32" spans="1:34" x14ac:dyDescent="0.25">
      <c r="A32" t="s">
        <v>117</v>
      </c>
      <c r="B32" t="s">
        <v>1036</v>
      </c>
      <c r="C32" t="s">
        <v>1046</v>
      </c>
      <c r="D32" t="s">
        <v>1038</v>
      </c>
      <c r="E32" t="s">
        <v>1047</v>
      </c>
      <c r="F32" t="s">
        <v>1000</v>
      </c>
      <c r="G32" t="s">
        <v>1040</v>
      </c>
      <c r="H32" s="1" t="s">
        <v>1041</v>
      </c>
      <c r="I32" t="s">
        <v>62</v>
      </c>
      <c r="J32" s="35" t="s">
        <v>63</v>
      </c>
      <c r="K32" s="41" t="str">
        <f>VLOOKUP(J32,'[1]Danh mục'!$B$5:$C$46,2,0)</f>
        <v>BINH CHANH</v>
      </c>
      <c r="L32" t="s">
        <v>34</v>
      </c>
      <c r="M32" t="s">
        <v>35</v>
      </c>
      <c r="N32" t="s">
        <v>36</v>
      </c>
      <c r="O32" t="s">
        <v>37</v>
      </c>
      <c r="P32" t="s">
        <v>38</v>
      </c>
      <c r="Q32" t="s">
        <v>39</v>
      </c>
      <c r="R32" t="s">
        <v>40</v>
      </c>
      <c r="S32" t="s">
        <v>41</v>
      </c>
      <c r="T32" t="s">
        <v>42</v>
      </c>
      <c r="U32" t="s">
        <v>43</v>
      </c>
      <c r="V32" t="s">
        <v>44</v>
      </c>
      <c r="W32" t="s">
        <v>45</v>
      </c>
      <c r="X32" t="s">
        <v>45</v>
      </c>
      <c r="Y32" t="s">
        <v>45</v>
      </c>
      <c r="Z32" t="s">
        <v>46</v>
      </c>
      <c r="AA32" t="s">
        <v>46</v>
      </c>
      <c r="AB32" s="42" t="s">
        <v>46</v>
      </c>
      <c r="AC32" s="43">
        <f t="shared" si="0"/>
        <v>101062.78</v>
      </c>
      <c r="AD32" s="44">
        <f t="shared" si="1"/>
        <v>303188.33999999997</v>
      </c>
      <c r="AF32" t="s">
        <v>47</v>
      </c>
      <c r="AH32" t="s">
        <v>48</v>
      </c>
    </row>
    <row r="33" spans="1:34" x14ac:dyDescent="0.25">
      <c r="A33" t="s">
        <v>118</v>
      </c>
      <c r="B33" t="s">
        <v>1036</v>
      </c>
      <c r="C33" t="s">
        <v>1048</v>
      </c>
      <c r="D33" t="s">
        <v>1038</v>
      </c>
      <c r="E33" t="s">
        <v>1049</v>
      </c>
      <c r="F33" t="s">
        <v>1000</v>
      </c>
      <c r="G33" t="s">
        <v>1040</v>
      </c>
      <c r="H33" s="1" t="s">
        <v>1041</v>
      </c>
      <c r="I33" t="s">
        <v>119</v>
      </c>
      <c r="J33" s="35" t="s">
        <v>120</v>
      </c>
      <c r="K33" s="41" t="str">
        <f>VLOOKUP(J33,'[1]Danh mục'!$B$5:$C$46,2,0)</f>
        <v>NHA BE</v>
      </c>
      <c r="L33" t="s">
        <v>34</v>
      </c>
      <c r="M33" t="s">
        <v>35</v>
      </c>
      <c r="N33" t="s">
        <v>36</v>
      </c>
      <c r="O33" t="s">
        <v>37</v>
      </c>
      <c r="P33" t="s">
        <v>38</v>
      </c>
      <c r="Q33" t="s">
        <v>39</v>
      </c>
      <c r="R33" t="s">
        <v>53</v>
      </c>
      <c r="S33" t="s">
        <v>41</v>
      </c>
      <c r="T33" t="s">
        <v>54</v>
      </c>
      <c r="U33" t="s">
        <v>55</v>
      </c>
      <c r="V33" t="s">
        <v>44</v>
      </c>
      <c r="W33" t="s">
        <v>45</v>
      </c>
      <c r="X33" t="s">
        <v>45</v>
      </c>
      <c r="Y33" t="s">
        <v>45</v>
      </c>
      <c r="Z33" t="s">
        <v>46</v>
      </c>
      <c r="AA33" t="s">
        <v>46</v>
      </c>
      <c r="AB33" s="42" t="s">
        <v>46</v>
      </c>
      <c r="AC33" s="43">
        <f t="shared" si="0"/>
        <v>50591.450000000004</v>
      </c>
      <c r="AD33" s="44">
        <f t="shared" si="1"/>
        <v>151774.35</v>
      </c>
      <c r="AF33" t="s">
        <v>47</v>
      </c>
      <c r="AH33" t="s">
        <v>48</v>
      </c>
    </row>
    <row r="34" spans="1:34" x14ac:dyDescent="0.25">
      <c r="A34" t="s">
        <v>121</v>
      </c>
      <c r="B34" t="s">
        <v>1036</v>
      </c>
      <c r="C34" t="s">
        <v>1050</v>
      </c>
      <c r="D34" t="s">
        <v>1038</v>
      </c>
      <c r="E34" t="s">
        <v>1051</v>
      </c>
      <c r="F34" t="s">
        <v>1000</v>
      </c>
      <c r="G34" t="s">
        <v>1040</v>
      </c>
      <c r="H34" s="1" t="s">
        <v>1041</v>
      </c>
      <c r="I34" t="s">
        <v>122</v>
      </c>
      <c r="J34" s="35" t="s">
        <v>123</v>
      </c>
      <c r="K34" s="41">
        <f>VLOOKUP(J34,'[1]Danh mục'!$B$5:$C$46,2,0)</f>
        <v>7</v>
      </c>
      <c r="L34" t="s">
        <v>34</v>
      </c>
      <c r="M34" t="s">
        <v>35</v>
      </c>
      <c r="N34" t="s">
        <v>36</v>
      </c>
      <c r="O34" t="s">
        <v>37</v>
      </c>
      <c r="P34" t="s">
        <v>38</v>
      </c>
      <c r="Q34" t="s">
        <v>39</v>
      </c>
      <c r="R34" t="s">
        <v>53</v>
      </c>
      <c r="S34" t="s">
        <v>41</v>
      </c>
      <c r="T34" t="s">
        <v>54</v>
      </c>
      <c r="U34" t="s">
        <v>55</v>
      </c>
      <c r="V34" t="s">
        <v>44</v>
      </c>
      <c r="W34" t="s">
        <v>45</v>
      </c>
      <c r="X34" t="s">
        <v>45</v>
      </c>
      <c r="Y34" t="s">
        <v>45</v>
      </c>
      <c r="Z34" t="s">
        <v>46</v>
      </c>
      <c r="AA34" t="s">
        <v>46</v>
      </c>
      <c r="AB34" s="42" t="s">
        <v>46</v>
      </c>
      <c r="AC34" s="43">
        <f t="shared" si="0"/>
        <v>50591.450000000004</v>
      </c>
      <c r="AD34" s="44">
        <f t="shared" si="1"/>
        <v>151774.35</v>
      </c>
      <c r="AF34" t="s">
        <v>47</v>
      </c>
      <c r="AH34" t="s">
        <v>48</v>
      </c>
    </row>
    <row r="35" spans="1:34" x14ac:dyDescent="0.25">
      <c r="A35" t="s">
        <v>124</v>
      </c>
      <c r="B35" t="s">
        <v>1036</v>
      </c>
      <c r="C35" t="s">
        <v>1052</v>
      </c>
      <c r="D35" t="s">
        <v>1038</v>
      </c>
      <c r="E35" t="s">
        <v>1053</v>
      </c>
      <c r="F35" t="s">
        <v>1000</v>
      </c>
      <c r="G35" t="s">
        <v>1040</v>
      </c>
      <c r="H35" s="1" t="s">
        <v>1041</v>
      </c>
      <c r="I35" t="s">
        <v>99</v>
      </c>
      <c r="J35" s="35" t="s">
        <v>100</v>
      </c>
      <c r="K35" s="41" t="str">
        <f>VLOOKUP(J35,'[1]Danh mục'!$B$5:$C$46,2,0)</f>
        <v>THU DUC</v>
      </c>
      <c r="L35" t="s">
        <v>34</v>
      </c>
      <c r="M35" t="s">
        <v>35</v>
      </c>
      <c r="N35" t="s">
        <v>36</v>
      </c>
      <c r="O35" t="s">
        <v>37</v>
      </c>
      <c r="P35" t="s">
        <v>38</v>
      </c>
      <c r="Q35" t="s">
        <v>39</v>
      </c>
      <c r="R35" t="s">
        <v>40</v>
      </c>
      <c r="S35" t="s">
        <v>41</v>
      </c>
      <c r="T35" t="s">
        <v>42</v>
      </c>
      <c r="U35" t="s">
        <v>43</v>
      </c>
      <c r="V35" t="s">
        <v>44</v>
      </c>
      <c r="W35" t="s">
        <v>45</v>
      </c>
      <c r="X35" t="s">
        <v>45</v>
      </c>
      <c r="Y35" t="s">
        <v>45</v>
      </c>
      <c r="Z35" t="s">
        <v>46</v>
      </c>
      <c r="AA35" t="s">
        <v>46</v>
      </c>
      <c r="AB35" s="42" t="s">
        <v>46</v>
      </c>
      <c r="AC35" s="43">
        <f t="shared" si="0"/>
        <v>101062.78</v>
      </c>
      <c r="AD35" s="44">
        <f t="shared" si="1"/>
        <v>303188.33999999997</v>
      </c>
      <c r="AF35" t="s">
        <v>47</v>
      </c>
      <c r="AH35" t="s">
        <v>48</v>
      </c>
    </row>
    <row r="36" spans="1:34" x14ac:dyDescent="0.25">
      <c r="A36" t="s">
        <v>125</v>
      </c>
      <c r="B36" t="s">
        <v>1036</v>
      </c>
      <c r="C36" t="s">
        <v>1054</v>
      </c>
      <c r="D36" t="s">
        <v>1038</v>
      </c>
      <c r="E36" t="s">
        <v>1055</v>
      </c>
      <c r="F36" t="s">
        <v>1000</v>
      </c>
      <c r="G36" t="s">
        <v>1040</v>
      </c>
      <c r="H36" s="1" t="s">
        <v>1041</v>
      </c>
      <c r="I36" t="s">
        <v>126</v>
      </c>
      <c r="J36" s="35" t="s">
        <v>127</v>
      </c>
      <c r="K36" s="41" t="str">
        <f>VLOOKUP(J36,'[1]Danh mục'!$B$5:$C$46,2,0)</f>
        <v>TAN BINH</v>
      </c>
      <c r="L36" t="s">
        <v>34</v>
      </c>
      <c r="M36" t="s">
        <v>35</v>
      </c>
      <c r="N36" t="s">
        <v>36</v>
      </c>
      <c r="O36" t="s">
        <v>37</v>
      </c>
      <c r="P36" t="s">
        <v>38</v>
      </c>
      <c r="Q36" t="s">
        <v>39</v>
      </c>
      <c r="R36" t="s">
        <v>40</v>
      </c>
      <c r="S36" t="s">
        <v>41</v>
      </c>
      <c r="T36" t="s">
        <v>42</v>
      </c>
      <c r="U36" t="s">
        <v>43</v>
      </c>
      <c r="V36" t="s">
        <v>44</v>
      </c>
      <c r="W36" t="s">
        <v>45</v>
      </c>
      <c r="X36" t="s">
        <v>45</v>
      </c>
      <c r="Y36" t="s">
        <v>45</v>
      </c>
      <c r="Z36" t="s">
        <v>46</v>
      </c>
      <c r="AA36" t="s">
        <v>46</v>
      </c>
      <c r="AB36" s="42" t="s">
        <v>46</v>
      </c>
      <c r="AC36" s="43">
        <f t="shared" si="0"/>
        <v>101062.78</v>
      </c>
      <c r="AD36" s="44">
        <f t="shared" si="1"/>
        <v>303188.33999999997</v>
      </c>
      <c r="AF36" t="s">
        <v>47</v>
      </c>
      <c r="AH36" t="s">
        <v>48</v>
      </c>
    </row>
    <row r="37" spans="1:34" x14ac:dyDescent="0.25">
      <c r="A37" t="s">
        <v>128</v>
      </c>
      <c r="B37" t="s">
        <v>1036</v>
      </c>
      <c r="C37" t="s">
        <v>1054</v>
      </c>
      <c r="D37" t="s">
        <v>1038</v>
      </c>
      <c r="E37" t="s">
        <v>1055</v>
      </c>
      <c r="F37" t="s">
        <v>1000</v>
      </c>
      <c r="G37" t="s">
        <v>1040</v>
      </c>
      <c r="H37" s="1" t="s">
        <v>1041</v>
      </c>
      <c r="I37" t="s">
        <v>126</v>
      </c>
      <c r="J37" s="35" t="s">
        <v>127</v>
      </c>
      <c r="K37" s="41" t="str">
        <f>VLOOKUP(J37,'[1]Danh mục'!$B$5:$C$46,2,0)</f>
        <v>TAN BINH</v>
      </c>
      <c r="L37" t="s">
        <v>34</v>
      </c>
      <c r="M37" t="s">
        <v>35</v>
      </c>
      <c r="N37" t="s">
        <v>36</v>
      </c>
      <c r="O37" t="s">
        <v>37</v>
      </c>
      <c r="P37" t="s">
        <v>38</v>
      </c>
      <c r="Q37" t="s">
        <v>39</v>
      </c>
      <c r="R37" t="s">
        <v>53</v>
      </c>
      <c r="S37" t="s">
        <v>41</v>
      </c>
      <c r="T37" t="s">
        <v>54</v>
      </c>
      <c r="U37" t="s">
        <v>55</v>
      </c>
      <c r="V37" t="s">
        <v>44</v>
      </c>
      <c r="W37" t="s">
        <v>45</v>
      </c>
      <c r="X37" t="s">
        <v>45</v>
      </c>
      <c r="Y37" t="s">
        <v>45</v>
      </c>
      <c r="Z37" t="s">
        <v>46</v>
      </c>
      <c r="AA37" t="s">
        <v>46</v>
      </c>
      <c r="AB37" s="42" t="s">
        <v>46</v>
      </c>
      <c r="AC37" s="43">
        <f t="shared" si="0"/>
        <v>50591.450000000004</v>
      </c>
      <c r="AD37" s="44">
        <f t="shared" si="1"/>
        <v>151774.35</v>
      </c>
      <c r="AF37" t="s">
        <v>47</v>
      </c>
      <c r="AH37" t="s">
        <v>48</v>
      </c>
    </row>
    <row r="38" spans="1:34" x14ac:dyDescent="0.25">
      <c r="A38" t="s">
        <v>129</v>
      </c>
      <c r="B38" t="s">
        <v>1036</v>
      </c>
      <c r="C38" t="s">
        <v>1056</v>
      </c>
      <c r="D38" t="s">
        <v>1038</v>
      </c>
      <c r="E38" t="s">
        <v>1057</v>
      </c>
      <c r="F38" t="s">
        <v>1000</v>
      </c>
      <c r="G38" t="s">
        <v>1040</v>
      </c>
      <c r="H38" s="1" t="s">
        <v>1041</v>
      </c>
      <c r="I38" t="s">
        <v>50</v>
      </c>
      <c r="J38" s="35" t="s">
        <v>51</v>
      </c>
      <c r="K38" s="41">
        <f>VLOOKUP(J38,'[1]Danh mục'!$B$5:$C$46,2,0)</f>
        <v>4</v>
      </c>
      <c r="L38" t="s">
        <v>34</v>
      </c>
      <c r="M38" t="s">
        <v>35</v>
      </c>
      <c r="N38" t="s">
        <v>36</v>
      </c>
      <c r="O38" t="s">
        <v>37</v>
      </c>
      <c r="P38" t="s">
        <v>38</v>
      </c>
      <c r="Q38" t="s">
        <v>39</v>
      </c>
      <c r="R38" t="s">
        <v>40</v>
      </c>
      <c r="S38" t="s">
        <v>41</v>
      </c>
      <c r="T38" t="s">
        <v>42</v>
      </c>
      <c r="U38" t="s">
        <v>43</v>
      </c>
      <c r="V38" t="s">
        <v>44</v>
      </c>
      <c r="W38" t="s">
        <v>45</v>
      </c>
      <c r="X38" t="s">
        <v>45</v>
      </c>
      <c r="Y38" t="s">
        <v>45</v>
      </c>
      <c r="Z38" t="s">
        <v>56</v>
      </c>
      <c r="AA38" t="s">
        <v>56</v>
      </c>
      <c r="AB38" s="42" t="s">
        <v>56</v>
      </c>
      <c r="AC38" s="43">
        <f t="shared" si="0"/>
        <v>101062.78</v>
      </c>
      <c r="AD38" s="44">
        <f t="shared" si="1"/>
        <v>404251.12</v>
      </c>
      <c r="AF38" t="s">
        <v>47</v>
      </c>
      <c r="AH38" t="s">
        <v>48</v>
      </c>
    </row>
    <row r="39" spans="1:34" x14ac:dyDescent="0.25">
      <c r="A39" t="s">
        <v>130</v>
      </c>
      <c r="B39" t="s">
        <v>1036</v>
      </c>
      <c r="C39" t="s">
        <v>1056</v>
      </c>
      <c r="D39" t="s">
        <v>1038</v>
      </c>
      <c r="E39" t="s">
        <v>1057</v>
      </c>
      <c r="F39" t="s">
        <v>1000</v>
      </c>
      <c r="G39" t="s">
        <v>1040</v>
      </c>
      <c r="H39" s="1" t="s">
        <v>1041</v>
      </c>
      <c r="I39" t="s">
        <v>50</v>
      </c>
      <c r="J39" s="35" t="s">
        <v>51</v>
      </c>
      <c r="K39" s="41">
        <f>VLOOKUP(J39,'[1]Danh mục'!$B$5:$C$46,2,0)</f>
        <v>4</v>
      </c>
      <c r="L39" t="s">
        <v>34</v>
      </c>
      <c r="M39" t="s">
        <v>35</v>
      </c>
      <c r="N39" t="s">
        <v>36</v>
      </c>
      <c r="O39" t="s">
        <v>37</v>
      </c>
      <c r="P39" t="s">
        <v>38</v>
      </c>
      <c r="Q39" t="s">
        <v>39</v>
      </c>
      <c r="R39" t="s">
        <v>53</v>
      </c>
      <c r="S39" t="s">
        <v>41</v>
      </c>
      <c r="T39" t="s">
        <v>54</v>
      </c>
      <c r="U39" t="s">
        <v>55</v>
      </c>
      <c r="V39" t="s">
        <v>44</v>
      </c>
      <c r="W39" t="s">
        <v>45</v>
      </c>
      <c r="X39" t="s">
        <v>45</v>
      </c>
      <c r="Y39" t="s">
        <v>45</v>
      </c>
      <c r="Z39" t="s">
        <v>46</v>
      </c>
      <c r="AA39" t="s">
        <v>46</v>
      </c>
      <c r="AB39" s="42" t="s">
        <v>46</v>
      </c>
      <c r="AC39" s="43">
        <f t="shared" si="0"/>
        <v>50591.450000000004</v>
      </c>
      <c r="AD39" s="44">
        <f t="shared" si="1"/>
        <v>151774.35</v>
      </c>
      <c r="AF39" t="s">
        <v>47</v>
      </c>
      <c r="AH39" t="s">
        <v>48</v>
      </c>
    </row>
    <row r="40" spans="1:34" x14ac:dyDescent="0.25">
      <c r="A40" t="s">
        <v>131</v>
      </c>
      <c r="B40" t="s">
        <v>1036</v>
      </c>
      <c r="C40" t="s">
        <v>1058</v>
      </c>
      <c r="D40" t="s">
        <v>1038</v>
      </c>
      <c r="E40" t="s">
        <v>1059</v>
      </c>
      <c r="F40" t="s">
        <v>1000</v>
      </c>
      <c r="G40" t="s">
        <v>1040</v>
      </c>
      <c r="H40" s="1" t="s">
        <v>1041</v>
      </c>
      <c r="I40" t="s">
        <v>77</v>
      </c>
      <c r="J40" s="35" t="s">
        <v>78</v>
      </c>
      <c r="K40" s="41">
        <f>VLOOKUP(J40,'[1]Danh mục'!$B$5:$C$46,2,0)</f>
        <v>2</v>
      </c>
      <c r="L40" t="s">
        <v>34</v>
      </c>
      <c r="M40" t="s">
        <v>35</v>
      </c>
      <c r="N40" t="s">
        <v>36</v>
      </c>
      <c r="O40" t="s">
        <v>37</v>
      </c>
      <c r="P40" t="s">
        <v>38</v>
      </c>
      <c r="Q40" t="s">
        <v>39</v>
      </c>
      <c r="R40" t="s">
        <v>59</v>
      </c>
      <c r="S40" t="s">
        <v>41</v>
      </c>
      <c r="T40" t="s">
        <v>60</v>
      </c>
      <c r="U40" t="s">
        <v>61</v>
      </c>
      <c r="V40" t="s">
        <v>44</v>
      </c>
      <c r="W40" t="s">
        <v>45</v>
      </c>
      <c r="X40" t="s">
        <v>45</v>
      </c>
      <c r="Y40" t="s">
        <v>45</v>
      </c>
      <c r="Z40" t="s">
        <v>46</v>
      </c>
      <c r="AA40" t="s">
        <v>46</v>
      </c>
      <c r="AB40" s="42" t="s">
        <v>46</v>
      </c>
      <c r="AC40" s="43">
        <f t="shared" si="0"/>
        <v>66822.210000000006</v>
      </c>
      <c r="AD40" s="44">
        <f t="shared" si="1"/>
        <v>200466.63</v>
      </c>
      <c r="AF40" t="s">
        <v>47</v>
      </c>
      <c r="AH40" t="s">
        <v>48</v>
      </c>
    </row>
    <row r="41" spans="1:34" x14ac:dyDescent="0.25">
      <c r="A41" t="s">
        <v>132</v>
      </c>
      <c r="B41" t="s">
        <v>1036</v>
      </c>
      <c r="C41" t="s">
        <v>1060</v>
      </c>
      <c r="D41" t="s">
        <v>1038</v>
      </c>
      <c r="E41" t="s">
        <v>1061</v>
      </c>
      <c r="F41" t="s">
        <v>1000</v>
      </c>
      <c r="G41" t="s">
        <v>1040</v>
      </c>
      <c r="H41" s="1" t="s">
        <v>1041</v>
      </c>
      <c r="I41" t="s">
        <v>96</v>
      </c>
      <c r="J41" s="35" t="s">
        <v>97</v>
      </c>
      <c r="K41" s="41">
        <f>VLOOKUP(J41,'[1]Danh mục'!$B$5:$C$46,2,0)</f>
        <v>4</v>
      </c>
      <c r="L41" t="s">
        <v>34</v>
      </c>
      <c r="M41" t="s">
        <v>35</v>
      </c>
      <c r="N41" t="s">
        <v>36</v>
      </c>
      <c r="O41" t="s">
        <v>37</v>
      </c>
      <c r="P41" t="s">
        <v>38</v>
      </c>
      <c r="Q41" t="s">
        <v>39</v>
      </c>
      <c r="R41" t="s">
        <v>40</v>
      </c>
      <c r="S41" t="s">
        <v>41</v>
      </c>
      <c r="T41" t="s">
        <v>42</v>
      </c>
      <c r="U41" t="s">
        <v>43</v>
      </c>
      <c r="V41" t="s">
        <v>44</v>
      </c>
      <c r="W41" t="s">
        <v>45</v>
      </c>
      <c r="X41" t="s">
        <v>45</v>
      </c>
      <c r="Y41" t="s">
        <v>45</v>
      </c>
      <c r="Z41" t="s">
        <v>46</v>
      </c>
      <c r="AA41" t="s">
        <v>46</v>
      </c>
      <c r="AB41" s="42" t="s">
        <v>46</v>
      </c>
      <c r="AC41" s="43">
        <f t="shared" si="0"/>
        <v>101062.78</v>
      </c>
      <c r="AD41" s="44">
        <f t="shared" si="1"/>
        <v>303188.33999999997</v>
      </c>
      <c r="AF41" t="s">
        <v>47</v>
      </c>
      <c r="AH41" t="s">
        <v>48</v>
      </c>
    </row>
    <row r="42" spans="1:34" x14ac:dyDescent="0.25">
      <c r="A42" t="s">
        <v>133</v>
      </c>
      <c r="B42" t="s">
        <v>1062</v>
      </c>
      <c r="C42" t="s">
        <v>1063</v>
      </c>
      <c r="D42" t="s">
        <v>1064</v>
      </c>
      <c r="E42" t="s">
        <v>1065</v>
      </c>
      <c r="F42" t="s">
        <v>1066</v>
      </c>
      <c r="G42" t="s">
        <v>1067</v>
      </c>
      <c r="H42" s="1" t="s">
        <v>1068</v>
      </c>
      <c r="I42" t="s">
        <v>32</v>
      </c>
      <c r="J42" s="35" t="s">
        <v>33</v>
      </c>
      <c r="K42" s="41">
        <f>VLOOKUP(J42,'[1]Danh mục'!$B$5:$C$46,2,0)</f>
        <v>4</v>
      </c>
      <c r="L42" t="s">
        <v>34</v>
      </c>
      <c r="M42" t="s">
        <v>35</v>
      </c>
      <c r="N42" t="s">
        <v>36</v>
      </c>
      <c r="O42" t="s">
        <v>37</v>
      </c>
      <c r="P42" t="s">
        <v>38</v>
      </c>
      <c r="Q42" t="s">
        <v>39</v>
      </c>
      <c r="R42" t="s">
        <v>40</v>
      </c>
      <c r="S42" t="s">
        <v>41</v>
      </c>
      <c r="T42" t="s">
        <v>42</v>
      </c>
      <c r="U42" t="s">
        <v>43</v>
      </c>
      <c r="V42" t="s">
        <v>44</v>
      </c>
      <c r="W42" t="s">
        <v>45</v>
      </c>
      <c r="X42" t="s">
        <v>45</v>
      </c>
      <c r="Y42" t="s">
        <v>45</v>
      </c>
      <c r="Z42" t="s">
        <v>46</v>
      </c>
      <c r="AA42" t="s">
        <v>46</v>
      </c>
      <c r="AB42" s="42" t="s">
        <v>46</v>
      </c>
      <c r="AC42" s="43">
        <f t="shared" si="0"/>
        <v>101062.78</v>
      </c>
      <c r="AD42" s="44">
        <f t="shared" si="1"/>
        <v>303188.33999999997</v>
      </c>
      <c r="AF42" t="s">
        <v>47</v>
      </c>
      <c r="AH42" t="s">
        <v>48</v>
      </c>
    </row>
    <row r="43" spans="1:34" x14ac:dyDescent="0.25">
      <c r="A43" t="s">
        <v>134</v>
      </c>
      <c r="B43" t="s">
        <v>1062</v>
      </c>
      <c r="C43" t="s">
        <v>1069</v>
      </c>
      <c r="D43" t="s">
        <v>1064</v>
      </c>
      <c r="E43" t="s">
        <v>1070</v>
      </c>
      <c r="F43" t="s">
        <v>1066</v>
      </c>
      <c r="G43" t="s">
        <v>1067</v>
      </c>
      <c r="H43" s="1" t="s">
        <v>1068</v>
      </c>
      <c r="I43" t="s">
        <v>135</v>
      </c>
      <c r="J43" s="35" t="s">
        <v>136</v>
      </c>
      <c r="K43" s="41" t="str">
        <f>VLOOKUP(J43,'[1]Danh mục'!$B$5:$C$46,2,0)</f>
        <v>THU DUC</v>
      </c>
      <c r="L43" t="s">
        <v>34</v>
      </c>
      <c r="M43" t="s">
        <v>35</v>
      </c>
      <c r="N43" t="s">
        <v>36</v>
      </c>
      <c r="O43" t="s">
        <v>37</v>
      </c>
      <c r="P43" t="s">
        <v>38</v>
      </c>
      <c r="Q43" t="s">
        <v>39</v>
      </c>
      <c r="R43" t="s">
        <v>40</v>
      </c>
      <c r="S43" t="s">
        <v>41</v>
      </c>
      <c r="T43" t="s">
        <v>42</v>
      </c>
      <c r="U43" t="s">
        <v>43</v>
      </c>
      <c r="V43" t="s">
        <v>44</v>
      </c>
      <c r="W43" t="s">
        <v>45</v>
      </c>
      <c r="X43" t="s">
        <v>45</v>
      </c>
      <c r="Y43" t="s">
        <v>45</v>
      </c>
      <c r="Z43" t="s">
        <v>46</v>
      </c>
      <c r="AA43" t="s">
        <v>46</v>
      </c>
      <c r="AB43" s="42" t="s">
        <v>46</v>
      </c>
      <c r="AC43" s="43">
        <f t="shared" si="0"/>
        <v>101062.78</v>
      </c>
      <c r="AD43" s="44">
        <f t="shared" si="1"/>
        <v>303188.33999999997</v>
      </c>
      <c r="AF43" t="s">
        <v>47</v>
      </c>
      <c r="AH43" t="s">
        <v>48</v>
      </c>
    </row>
    <row r="44" spans="1:34" x14ac:dyDescent="0.25">
      <c r="A44" t="s">
        <v>137</v>
      </c>
      <c r="B44" t="s">
        <v>1062</v>
      </c>
      <c r="C44" t="s">
        <v>1069</v>
      </c>
      <c r="D44" t="s">
        <v>1064</v>
      </c>
      <c r="E44" t="s">
        <v>1070</v>
      </c>
      <c r="F44" t="s">
        <v>1066</v>
      </c>
      <c r="G44" t="s">
        <v>1067</v>
      </c>
      <c r="H44" s="1" t="s">
        <v>1068</v>
      </c>
      <c r="I44" t="s">
        <v>135</v>
      </c>
      <c r="J44" s="35" t="s">
        <v>136</v>
      </c>
      <c r="K44" s="41" t="str">
        <f>VLOOKUP(J44,'[1]Danh mục'!$B$5:$C$46,2,0)</f>
        <v>THU DUC</v>
      </c>
      <c r="L44" t="s">
        <v>34</v>
      </c>
      <c r="M44" t="s">
        <v>35</v>
      </c>
      <c r="N44" t="s">
        <v>36</v>
      </c>
      <c r="O44" t="s">
        <v>37</v>
      </c>
      <c r="P44" t="s">
        <v>38</v>
      </c>
      <c r="Q44" t="s">
        <v>39</v>
      </c>
      <c r="R44" t="s">
        <v>53</v>
      </c>
      <c r="S44" t="s">
        <v>41</v>
      </c>
      <c r="T44" t="s">
        <v>54</v>
      </c>
      <c r="U44" t="s">
        <v>55</v>
      </c>
      <c r="V44" t="s">
        <v>44</v>
      </c>
      <c r="W44" t="s">
        <v>45</v>
      </c>
      <c r="X44" t="s">
        <v>45</v>
      </c>
      <c r="Y44" t="s">
        <v>45</v>
      </c>
      <c r="Z44" t="s">
        <v>46</v>
      </c>
      <c r="AA44" t="s">
        <v>46</v>
      </c>
      <c r="AB44" s="42" t="s">
        <v>46</v>
      </c>
      <c r="AC44" s="43">
        <f t="shared" si="0"/>
        <v>50591.450000000004</v>
      </c>
      <c r="AD44" s="44">
        <f t="shared" si="1"/>
        <v>151774.35</v>
      </c>
      <c r="AF44" t="s">
        <v>47</v>
      </c>
      <c r="AH44" t="s">
        <v>48</v>
      </c>
    </row>
    <row r="45" spans="1:34" x14ac:dyDescent="0.25">
      <c r="A45" t="s">
        <v>138</v>
      </c>
      <c r="B45" t="s">
        <v>1062</v>
      </c>
      <c r="C45" t="s">
        <v>1069</v>
      </c>
      <c r="D45" t="s">
        <v>1064</v>
      </c>
      <c r="E45" t="s">
        <v>1070</v>
      </c>
      <c r="F45" t="s">
        <v>1066</v>
      </c>
      <c r="G45" t="s">
        <v>1067</v>
      </c>
      <c r="H45" s="1" t="s">
        <v>1068</v>
      </c>
      <c r="I45" t="s">
        <v>135</v>
      </c>
      <c r="J45" s="35" t="s">
        <v>136</v>
      </c>
      <c r="K45" s="41" t="str">
        <f>VLOOKUP(J45,'[1]Danh mục'!$B$5:$C$46,2,0)</f>
        <v>THU DUC</v>
      </c>
      <c r="L45" t="s">
        <v>34</v>
      </c>
      <c r="M45" t="s">
        <v>35</v>
      </c>
      <c r="N45" t="s">
        <v>36</v>
      </c>
      <c r="O45" t="s">
        <v>37</v>
      </c>
      <c r="P45" t="s">
        <v>38</v>
      </c>
      <c r="Q45" t="s">
        <v>39</v>
      </c>
      <c r="R45" t="s">
        <v>775</v>
      </c>
      <c r="S45" t="s">
        <v>41</v>
      </c>
      <c r="T45" t="s">
        <v>776</v>
      </c>
      <c r="U45" t="s">
        <v>57</v>
      </c>
      <c r="V45" t="s">
        <v>44</v>
      </c>
      <c r="W45" t="s">
        <v>45</v>
      </c>
      <c r="X45" t="s">
        <v>45</v>
      </c>
      <c r="Y45" t="s">
        <v>45</v>
      </c>
      <c r="Z45" t="s">
        <v>46</v>
      </c>
      <c r="AA45" t="s">
        <v>46</v>
      </c>
      <c r="AB45" s="42" t="s">
        <v>46</v>
      </c>
      <c r="AC45" s="43">
        <f t="shared" si="0"/>
        <v>45665.62</v>
      </c>
      <c r="AD45" s="44">
        <f t="shared" si="1"/>
        <v>136996.86000000002</v>
      </c>
      <c r="AF45" t="s">
        <v>47</v>
      </c>
      <c r="AH45" t="s">
        <v>48</v>
      </c>
    </row>
    <row r="46" spans="1:34" x14ac:dyDescent="0.25">
      <c r="A46" t="s">
        <v>139</v>
      </c>
      <c r="B46" t="s">
        <v>1062</v>
      </c>
      <c r="C46" t="s">
        <v>1071</v>
      </c>
      <c r="D46" t="s">
        <v>1064</v>
      </c>
      <c r="E46" t="s">
        <v>1072</v>
      </c>
      <c r="F46" t="s">
        <v>1066</v>
      </c>
      <c r="G46" t="s">
        <v>1067</v>
      </c>
      <c r="H46" s="1" t="s">
        <v>1068</v>
      </c>
      <c r="I46" t="s">
        <v>65</v>
      </c>
      <c r="J46" s="35" t="s">
        <v>66</v>
      </c>
      <c r="K46" s="41" t="str">
        <f>VLOOKUP(J46,'[1]Danh mục'!$B$5:$C$46,2,0)</f>
        <v>THU DUC</v>
      </c>
      <c r="L46" t="s">
        <v>34</v>
      </c>
      <c r="M46" t="s">
        <v>35</v>
      </c>
      <c r="N46" t="s">
        <v>36</v>
      </c>
      <c r="O46" t="s">
        <v>37</v>
      </c>
      <c r="P46" t="s">
        <v>38</v>
      </c>
      <c r="Q46" t="s">
        <v>39</v>
      </c>
      <c r="R46" t="s">
        <v>40</v>
      </c>
      <c r="S46" t="s">
        <v>41</v>
      </c>
      <c r="T46" t="s">
        <v>42</v>
      </c>
      <c r="U46" t="s">
        <v>43</v>
      </c>
      <c r="V46" t="s">
        <v>44</v>
      </c>
      <c r="W46" t="s">
        <v>45</v>
      </c>
      <c r="X46" t="s">
        <v>45</v>
      </c>
      <c r="Y46" t="s">
        <v>45</v>
      </c>
      <c r="Z46" t="s">
        <v>46</v>
      </c>
      <c r="AA46" t="s">
        <v>46</v>
      </c>
      <c r="AB46" s="42" t="s">
        <v>46</v>
      </c>
      <c r="AC46" s="43">
        <f t="shared" si="0"/>
        <v>101062.78</v>
      </c>
      <c r="AD46" s="44">
        <f t="shared" si="1"/>
        <v>303188.33999999997</v>
      </c>
      <c r="AF46" t="s">
        <v>47</v>
      </c>
      <c r="AH46" t="s">
        <v>48</v>
      </c>
    </row>
    <row r="47" spans="1:34" x14ac:dyDescent="0.25">
      <c r="A47" t="s">
        <v>140</v>
      </c>
      <c r="B47" t="s">
        <v>1062</v>
      </c>
      <c r="C47" t="s">
        <v>1073</v>
      </c>
      <c r="D47" t="s">
        <v>1064</v>
      </c>
      <c r="E47" t="s">
        <v>1074</v>
      </c>
      <c r="F47" t="s">
        <v>1066</v>
      </c>
      <c r="G47" t="s">
        <v>1067</v>
      </c>
      <c r="H47" s="1" t="s">
        <v>1068</v>
      </c>
      <c r="I47" t="s">
        <v>83</v>
      </c>
      <c r="J47" s="35" t="s">
        <v>84</v>
      </c>
      <c r="K47" s="41">
        <f>VLOOKUP(J47,'[1]Danh mục'!$B$5:$C$46,2,0)</f>
        <v>8</v>
      </c>
      <c r="L47" t="s">
        <v>34</v>
      </c>
      <c r="M47" t="s">
        <v>35</v>
      </c>
      <c r="N47" t="s">
        <v>36</v>
      </c>
      <c r="O47" t="s">
        <v>37</v>
      </c>
      <c r="P47" t="s">
        <v>38</v>
      </c>
      <c r="Q47" t="s">
        <v>39</v>
      </c>
      <c r="R47" t="s">
        <v>53</v>
      </c>
      <c r="S47" t="s">
        <v>41</v>
      </c>
      <c r="T47" t="s">
        <v>54</v>
      </c>
      <c r="U47" t="s">
        <v>55</v>
      </c>
      <c r="V47" t="s">
        <v>44</v>
      </c>
      <c r="W47" t="s">
        <v>45</v>
      </c>
      <c r="X47" t="s">
        <v>45</v>
      </c>
      <c r="Y47" t="s">
        <v>45</v>
      </c>
      <c r="Z47" t="s">
        <v>46</v>
      </c>
      <c r="AA47" t="s">
        <v>46</v>
      </c>
      <c r="AB47" s="42" t="s">
        <v>46</v>
      </c>
      <c r="AC47" s="43">
        <f t="shared" si="0"/>
        <v>50591.450000000004</v>
      </c>
      <c r="AD47" s="44">
        <f t="shared" si="1"/>
        <v>151774.35</v>
      </c>
      <c r="AF47" t="s">
        <v>47</v>
      </c>
      <c r="AH47" t="s">
        <v>48</v>
      </c>
    </row>
    <row r="48" spans="1:34" x14ac:dyDescent="0.25">
      <c r="A48" t="s">
        <v>141</v>
      </c>
      <c r="B48" t="s">
        <v>1062</v>
      </c>
      <c r="C48" t="s">
        <v>1075</v>
      </c>
      <c r="D48" t="s">
        <v>1064</v>
      </c>
      <c r="E48" t="s">
        <v>1076</v>
      </c>
      <c r="F48" t="s">
        <v>1066</v>
      </c>
      <c r="G48" t="s">
        <v>1067</v>
      </c>
      <c r="H48" s="1" t="s">
        <v>1068</v>
      </c>
      <c r="I48" t="s">
        <v>122</v>
      </c>
      <c r="J48" s="35" t="s">
        <v>123</v>
      </c>
      <c r="K48" s="41">
        <f>VLOOKUP(J48,'[1]Danh mục'!$B$5:$C$46,2,0)</f>
        <v>7</v>
      </c>
      <c r="L48" t="s">
        <v>34</v>
      </c>
      <c r="M48" t="s">
        <v>35</v>
      </c>
      <c r="N48" t="s">
        <v>36</v>
      </c>
      <c r="O48" t="s">
        <v>37</v>
      </c>
      <c r="P48" t="s">
        <v>38</v>
      </c>
      <c r="Q48" t="s">
        <v>39</v>
      </c>
      <c r="R48" t="s">
        <v>59</v>
      </c>
      <c r="S48" t="s">
        <v>41</v>
      </c>
      <c r="T48" t="s">
        <v>60</v>
      </c>
      <c r="U48" t="s">
        <v>61</v>
      </c>
      <c r="V48" t="s">
        <v>44</v>
      </c>
      <c r="W48" t="s">
        <v>45</v>
      </c>
      <c r="X48" t="s">
        <v>45</v>
      </c>
      <c r="Y48" t="s">
        <v>45</v>
      </c>
      <c r="Z48" t="s">
        <v>46</v>
      </c>
      <c r="AA48" t="s">
        <v>46</v>
      </c>
      <c r="AB48" s="42" t="s">
        <v>46</v>
      </c>
      <c r="AC48" s="43">
        <f t="shared" si="0"/>
        <v>66822.210000000006</v>
      </c>
      <c r="AD48" s="44">
        <f t="shared" si="1"/>
        <v>200466.63</v>
      </c>
      <c r="AF48" t="s">
        <v>47</v>
      </c>
      <c r="AH48" t="s">
        <v>48</v>
      </c>
    </row>
    <row r="49" spans="1:34" x14ac:dyDescent="0.25">
      <c r="A49" t="s">
        <v>142</v>
      </c>
      <c r="B49" t="s">
        <v>1062</v>
      </c>
      <c r="C49" t="s">
        <v>1077</v>
      </c>
      <c r="D49" t="s">
        <v>1064</v>
      </c>
      <c r="E49" t="s">
        <v>1078</v>
      </c>
      <c r="F49" t="s">
        <v>1066</v>
      </c>
      <c r="G49" t="s">
        <v>1067</v>
      </c>
      <c r="H49" s="1" t="s">
        <v>1068</v>
      </c>
      <c r="I49" t="s">
        <v>1034</v>
      </c>
      <c r="J49" s="35" t="s">
        <v>1035</v>
      </c>
      <c r="K49" s="41">
        <f>VLOOKUP(J49,'[1]Danh mục'!$B$5:$C$46,2,0)</f>
        <v>10</v>
      </c>
      <c r="L49" t="s">
        <v>34</v>
      </c>
      <c r="M49" t="s">
        <v>35</v>
      </c>
      <c r="N49" t="s">
        <v>36</v>
      </c>
      <c r="O49" t="s">
        <v>37</v>
      </c>
      <c r="P49" t="s">
        <v>38</v>
      </c>
      <c r="Q49" t="s">
        <v>39</v>
      </c>
      <c r="R49" t="s">
        <v>759</v>
      </c>
      <c r="S49" t="s">
        <v>41</v>
      </c>
      <c r="T49" t="s">
        <v>760</v>
      </c>
      <c r="U49" t="s">
        <v>88</v>
      </c>
      <c r="V49" t="s">
        <v>44</v>
      </c>
      <c r="W49" t="s">
        <v>45</v>
      </c>
      <c r="X49" t="s">
        <v>45</v>
      </c>
      <c r="Y49" t="s">
        <v>45</v>
      </c>
      <c r="Z49" t="s">
        <v>46</v>
      </c>
      <c r="AA49" t="s">
        <v>46</v>
      </c>
      <c r="AB49" s="42" t="s">
        <v>46</v>
      </c>
      <c r="AC49" s="43">
        <f t="shared" si="0"/>
        <v>41860</v>
      </c>
      <c r="AD49" s="44">
        <f t="shared" si="1"/>
        <v>125580</v>
      </c>
      <c r="AF49" t="s">
        <v>47</v>
      </c>
      <c r="AH49" t="s">
        <v>48</v>
      </c>
    </row>
    <row r="50" spans="1:34" x14ac:dyDescent="0.25">
      <c r="A50" t="s">
        <v>143</v>
      </c>
      <c r="B50" t="s">
        <v>1062</v>
      </c>
      <c r="C50" t="s">
        <v>1079</v>
      </c>
      <c r="D50" t="s">
        <v>1064</v>
      </c>
      <c r="E50" t="s">
        <v>1080</v>
      </c>
      <c r="F50" t="s">
        <v>1066</v>
      </c>
      <c r="G50" t="s">
        <v>1067</v>
      </c>
      <c r="H50" s="1" t="s">
        <v>1068</v>
      </c>
      <c r="I50" t="s">
        <v>104</v>
      </c>
      <c r="J50" s="35" t="s">
        <v>105</v>
      </c>
      <c r="K50" s="41">
        <f>VLOOKUP(J50,'[1]Danh mục'!$B$5:$C$46,2,0)</f>
        <v>9</v>
      </c>
      <c r="L50" t="s">
        <v>34</v>
      </c>
      <c r="M50" t="s">
        <v>35</v>
      </c>
      <c r="N50" t="s">
        <v>36</v>
      </c>
      <c r="O50" t="s">
        <v>37</v>
      </c>
      <c r="P50" t="s">
        <v>38</v>
      </c>
      <c r="Q50" t="s">
        <v>39</v>
      </c>
      <c r="R50" t="s">
        <v>787</v>
      </c>
      <c r="S50" t="s">
        <v>41</v>
      </c>
      <c r="T50" t="s">
        <v>788</v>
      </c>
      <c r="U50" t="s">
        <v>144</v>
      </c>
      <c r="V50" t="s">
        <v>44</v>
      </c>
      <c r="W50" t="s">
        <v>45</v>
      </c>
      <c r="X50" t="s">
        <v>45</v>
      </c>
      <c r="Y50" t="s">
        <v>45</v>
      </c>
      <c r="Z50" t="s">
        <v>46</v>
      </c>
      <c r="AA50" t="s">
        <v>46</v>
      </c>
      <c r="AB50" s="42" t="s">
        <v>46</v>
      </c>
      <c r="AC50" s="43">
        <f t="shared" si="0"/>
        <v>79886.17</v>
      </c>
      <c r="AD50" s="44">
        <f t="shared" si="1"/>
        <v>239658.51</v>
      </c>
      <c r="AF50" t="s">
        <v>47</v>
      </c>
      <c r="AH50" t="s">
        <v>48</v>
      </c>
    </row>
    <row r="51" spans="1:34" x14ac:dyDescent="0.25">
      <c r="A51" t="s">
        <v>145</v>
      </c>
      <c r="B51" t="s">
        <v>1062</v>
      </c>
      <c r="C51" t="s">
        <v>1081</v>
      </c>
      <c r="D51" t="s">
        <v>1064</v>
      </c>
      <c r="E51" t="s">
        <v>1082</v>
      </c>
      <c r="F51" t="s">
        <v>1066</v>
      </c>
      <c r="G51" t="s">
        <v>1067</v>
      </c>
      <c r="H51" s="1" t="s">
        <v>1068</v>
      </c>
      <c r="I51" t="s">
        <v>146</v>
      </c>
      <c r="J51" s="35" t="s">
        <v>147</v>
      </c>
      <c r="K51" s="41" t="str">
        <f>VLOOKUP(J51,'[1]Danh mục'!$B$5:$C$46,2,0)</f>
        <v>BINH THANH</v>
      </c>
      <c r="L51" t="s">
        <v>34</v>
      </c>
      <c r="M51" t="s">
        <v>35</v>
      </c>
      <c r="N51" t="s">
        <v>36</v>
      </c>
      <c r="O51" t="s">
        <v>37</v>
      </c>
      <c r="P51" t="s">
        <v>38</v>
      </c>
      <c r="Q51" t="s">
        <v>39</v>
      </c>
      <c r="R51" t="s">
        <v>59</v>
      </c>
      <c r="S51" t="s">
        <v>41</v>
      </c>
      <c r="T51" t="s">
        <v>60</v>
      </c>
      <c r="U51" t="s">
        <v>61</v>
      </c>
      <c r="V51" t="s">
        <v>44</v>
      </c>
      <c r="W51" t="s">
        <v>45</v>
      </c>
      <c r="X51" t="s">
        <v>45</v>
      </c>
      <c r="Y51" t="s">
        <v>45</v>
      </c>
      <c r="Z51" t="s">
        <v>46</v>
      </c>
      <c r="AA51" t="s">
        <v>46</v>
      </c>
      <c r="AB51" s="42" t="s">
        <v>46</v>
      </c>
      <c r="AC51" s="43">
        <f t="shared" si="0"/>
        <v>66822.210000000006</v>
      </c>
      <c r="AD51" s="44">
        <f t="shared" si="1"/>
        <v>200466.63</v>
      </c>
      <c r="AF51" t="s">
        <v>47</v>
      </c>
      <c r="AH51" t="s">
        <v>48</v>
      </c>
    </row>
    <row r="52" spans="1:34" x14ac:dyDescent="0.25">
      <c r="A52" t="s">
        <v>148</v>
      </c>
      <c r="B52" t="s">
        <v>1062</v>
      </c>
      <c r="C52" t="s">
        <v>1081</v>
      </c>
      <c r="D52" t="s">
        <v>1064</v>
      </c>
      <c r="E52" t="s">
        <v>1082</v>
      </c>
      <c r="F52" t="s">
        <v>1066</v>
      </c>
      <c r="G52" t="s">
        <v>1067</v>
      </c>
      <c r="H52" s="1" t="s">
        <v>1068</v>
      </c>
      <c r="I52" t="s">
        <v>146</v>
      </c>
      <c r="J52" s="35" t="s">
        <v>147</v>
      </c>
      <c r="K52" s="41" t="str">
        <f>VLOOKUP(J52,'[1]Danh mục'!$B$5:$C$46,2,0)</f>
        <v>BINH THANH</v>
      </c>
      <c r="L52" t="s">
        <v>34</v>
      </c>
      <c r="M52" t="s">
        <v>35</v>
      </c>
      <c r="N52" t="s">
        <v>36</v>
      </c>
      <c r="O52" t="s">
        <v>37</v>
      </c>
      <c r="P52" t="s">
        <v>38</v>
      </c>
      <c r="Q52" t="s">
        <v>39</v>
      </c>
      <c r="R52" t="s">
        <v>53</v>
      </c>
      <c r="S52" t="s">
        <v>41</v>
      </c>
      <c r="T52" t="s">
        <v>54</v>
      </c>
      <c r="U52" t="s">
        <v>55</v>
      </c>
      <c r="V52" t="s">
        <v>44</v>
      </c>
      <c r="W52" t="s">
        <v>45</v>
      </c>
      <c r="X52" t="s">
        <v>45</v>
      </c>
      <c r="Y52" t="s">
        <v>45</v>
      </c>
      <c r="Z52" t="s">
        <v>46</v>
      </c>
      <c r="AA52" t="s">
        <v>46</v>
      </c>
      <c r="AB52" s="42" t="s">
        <v>46</v>
      </c>
      <c r="AC52" s="43">
        <f t="shared" si="0"/>
        <v>50591.450000000004</v>
      </c>
      <c r="AD52" s="44">
        <f t="shared" si="1"/>
        <v>151774.35</v>
      </c>
      <c r="AF52" t="s">
        <v>47</v>
      </c>
      <c r="AH52" t="s">
        <v>48</v>
      </c>
    </row>
    <row r="53" spans="1:34" x14ac:dyDescent="0.25">
      <c r="A53" t="s">
        <v>149</v>
      </c>
      <c r="B53" t="s">
        <v>1062</v>
      </c>
      <c r="C53" t="s">
        <v>1083</v>
      </c>
      <c r="D53" t="s">
        <v>1064</v>
      </c>
      <c r="E53" t="s">
        <v>1084</v>
      </c>
      <c r="F53" t="s">
        <v>1066</v>
      </c>
      <c r="G53" t="s">
        <v>1067</v>
      </c>
      <c r="H53" s="1" t="s">
        <v>1068</v>
      </c>
      <c r="I53" t="s">
        <v>150</v>
      </c>
      <c r="J53" s="35" t="s">
        <v>151</v>
      </c>
      <c r="K53" s="41" t="str">
        <f>VLOOKUP(J53,'[1]Danh mục'!$B$5:$C$46,2,0)</f>
        <v>BINH THANH</v>
      </c>
      <c r="L53" t="s">
        <v>34</v>
      </c>
      <c r="M53" t="s">
        <v>35</v>
      </c>
      <c r="N53" t="s">
        <v>36</v>
      </c>
      <c r="O53" t="s">
        <v>37</v>
      </c>
      <c r="P53" t="s">
        <v>38</v>
      </c>
      <c r="Q53" t="s">
        <v>39</v>
      </c>
      <c r="R53" t="s">
        <v>59</v>
      </c>
      <c r="S53" t="s">
        <v>41</v>
      </c>
      <c r="T53" t="s">
        <v>60</v>
      </c>
      <c r="U53" t="s">
        <v>61</v>
      </c>
      <c r="V53" t="s">
        <v>44</v>
      </c>
      <c r="W53" t="s">
        <v>45</v>
      </c>
      <c r="X53" t="s">
        <v>45</v>
      </c>
      <c r="Y53" t="s">
        <v>45</v>
      </c>
      <c r="Z53" t="s">
        <v>46</v>
      </c>
      <c r="AA53" t="s">
        <v>46</v>
      </c>
      <c r="AB53" s="42" t="s">
        <v>46</v>
      </c>
      <c r="AC53" s="43">
        <f t="shared" si="0"/>
        <v>66822.210000000006</v>
      </c>
      <c r="AD53" s="44">
        <f t="shared" si="1"/>
        <v>200466.63</v>
      </c>
      <c r="AF53" t="s">
        <v>47</v>
      </c>
      <c r="AH53" t="s">
        <v>48</v>
      </c>
    </row>
    <row r="54" spans="1:34" x14ac:dyDescent="0.25">
      <c r="A54" t="s">
        <v>152</v>
      </c>
      <c r="B54" t="s">
        <v>1062</v>
      </c>
      <c r="C54" t="s">
        <v>1085</v>
      </c>
      <c r="D54" t="s">
        <v>1064</v>
      </c>
      <c r="E54" t="s">
        <v>1086</v>
      </c>
      <c r="F54" t="s">
        <v>1066</v>
      </c>
      <c r="G54" t="s">
        <v>1067</v>
      </c>
      <c r="H54" s="1" t="s">
        <v>1068</v>
      </c>
      <c r="I54" t="s">
        <v>153</v>
      </c>
      <c r="J54" s="35" t="s">
        <v>154</v>
      </c>
      <c r="K54" s="41" t="str">
        <f>VLOOKUP(J54,'[1]Danh mục'!$B$5:$C$46,2,0)</f>
        <v>THU DUC</v>
      </c>
      <c r="L54" t="s">
        <v>34</v>
      </c>
      <c r="M54" t="s">
        <v>35</v>
      </c>
      <c r="N54" t="s">
        <v>36</v>
      </c>
      <c r="O54" t="s">
        <v>37</v>
      </c>
      <c r="P54" t="s">
        <v>38</v>
      </c>
      <c r="Q54" t="s">
        <v>39</v>
      </c>
      <c r="R54" t="s">
        <v>40</v>
      </c>
      <c r="S54" t="s">
        <v>41</v>
      </c>
      <c r="T54" t="s">
        <v>42</v>
      </c>
      <c r="U54" t="s">
        <v>43</v>
      </c>
      <c r="V54" t="s">
        <v>44</v>
      </c>
      <c r="W54" t="s">
        <v>45</v>
      </c>
      <c r="X54" t="s">
        <v>45</v>
      </c>
      <c r="Y54" t="s">
        <v>45</v>
      </c>
      <c r="Z54" t="s">
        <v>46</v>
      </c>
      <c r="AA54" t="s">
        <v>46</v>
      </c>
      <c r="AB54" s="42" t="s">
        <v>46</v>
      </c>
      <c r="AC54" s="43">
        <f t="shared" si="0"/>
        <v>101062.78</v>
      </c>
      <c r="AD54" s="44">
        <f t="shared" si="1"/>
        <v>303188.33999999997</v>
      </c>
      <c r="AF54" t="s">
        <v>47</v>
      </c>
      <c r="AH54" t="s">
        <v>48</v>
      </c>
    </row>
    <row r="55" spans="1:34" x14ac:dyDescent="0.25">
      <c r="A55" t="s">
        <v>155</v>
      </c>
      <c r="B55" t="s">
        <v>1062</v>
      </c>
      <c r="C55" t="s">
        <v>1087</v>
      </c>
      <c r="D55" t="s">
        <v>1064</v>
      </c>
      <c r="E55" t="s">
        <v>1088</v>
      </c>
      <c r="F55" t="s">
        <v>1066</v>
      </c>
      <c r="G55" t="s">
        <v>1067</v>
      </c>
      <c r="H55" s="1" t="s">
        <v>1068</v>
      </c>
      <c r="I55" t="s">
        <v>50</v>
      </c>
      <c r="J55" s="35" t="s">
        <v>51</v>
      </c>
      <c r="K55" s="41">
        <f>VLOOKUP(J55,'[1]Danh mục'!$B$5:$C$46,2,0)</f>
        <v>4</v>
      </c>
      <c r="L55" t="s">
        <v>34</v>
      </c>
      <c r="M55" t="s">
        <v>35</v>
      </c>
      <c r="N55" t="s">
        <v>36</v>
      </c>
      <c r="O55" t="s">
        <v>37</v>
      </c>
      <c r="P55" t="s">
        <v>38</v>
      </c>
      <c r="Q55" t="s">
        <v>39</v>
      </c>
      <c r="R55" t="s">
        <v>775</v>
      </c>
      <c r="S55" t="s">
        <v>41</v>
      </c>
      <c r="T55" t="s">
        <v>776</v>
      </c>
      <c r="U55" t="s">
        <v>57</v>
      </c>
      <c r="V55" t="s">
        <v>44</v>
      </c>
      <c r="W55" t="s">
        <v>45</v>
      </c>
      <c r="X55" t="s">
        <v>45</v>
      </c>
      <c r="Y55" t="s">
        <v>45</v>
      </c>
      <c r="Z55" t="s">
        <v>58</v>
      </c>
      <c r="AA55" t="s">
        <v>58</v>
      </c>
      <c r="AB55" s="42" t="s">
        <v>58</v>
      </c>
      <c r="AC55" s="43">
        <f t="shared" si="0"/>
        <v>45665.62</v>
      </c>
      <c r="AD55" s="44">
        <f t="shared" si="1"/>
        <v>228328.1</v>
      </c>
      <c r="AF55" t="s">
        <v>47</v>
      </c>
      <c r="AH55" t="s">
        <v>48</v>
      </c>
    </row>
    <row r="56" spans="1:34" x14ac:dyDescent="0.25">
      <c r="A56" t="s">
        <v>156</v>
      </c>
      <c r="B56" t="s">
        <v>1062</v>
      </c>
      <c r="C56" t="s">
        <v>1089</v>
      </c>
      <c r="D56" t="s">
        <v>1064</v>
      </c>
      <c r="E56" t="s">
        <v>1090</v>
      </c>
      <c r="F56" t="s">
        <v>1066</v>
      </c>
      <c r="G56" t="s">
        <v>1067</v>
      </c>
      <c r="H56" s="1" t="s">
        <v>1068</v>
      </c>
      <c r="I56" t="s">
        <v>157</v>
      </c>
      <c r="J56" s="35" t="s">
        <v>158</v>
      </c>
      <c r="K56" s="41" t="str">
        <f>VLOOKUP(J56,'[1]Danh mục'!$B$5:$C$46,2,0)</f>
        <v>BINH THANH</v>
      </c>
      <c r="L56" t="s">
        <v>34</v>
      </c>
      <c r="M56" t="s">
        <v>35</v>
      </c>
      <c r="N56" t="s">
        <v>36</v>
      </c>
      <c r="O56" t="s">
        <v>37</v>
      </c>
      <c r="P56" t="s">
        <v>38</v>
      </c>
      <c r="Q56" t="s">
        <v>39</v>
      </c>
      <c r="R56" t="s">
        <v>40</v>
      </c>
      <c r="S56" t="s">
        <v>41</v>
      </c>
      <c r="T56" t="s">
        <v>42</v>
      </c>
      <c r="U56" t="s">
        <v>43</v>
      </c>
      <c r="V56" t="s">
        <v>44</v>
      </c>
      <c r="W56" t="s">
        <v>45</v>
      </c>
      <c r="X56" t="s">
        <v>45</v>
      </c>
      <c r="Y56" t="s">
        <v>45</v>
      </c>
      <c r="Z56" t="s">
        <v>46</v>
      </c>
      <c r="AA56" t="s">
        <v>46</v>
      </c>
      <c r="AB56" s="42" t="s">
        <v>46</v>
      </c>
      <c r="AC56" s="43">
        <f t="shared" si="0"/>
        <v>101062.78</v>
      </c>
      <c r="AD56" s="44">
        <f t="shared" si="1"/>
        <v>303188.33999999997</v>
      </c>
      <c r="AF56" t="s">
        <v>47</v>
      </c>
      <c r="AH56" t="s">
        <v>48</v>
      </c>
    </row>
    <row r="57" spans="1:34" x14ac:dyDescent="0.25">
      <c r="A57" t="s">
        <v>159</v>
      </c>
      <c r="B57" t="s">
        <v>1062</v>
      </c>
      <c r="C57" t="s">
        <v>1091</v>
      </c>
      <c r="D57" t="s">
        <v>1064</v>
      </c>
      <c r="E57" t="s">
        <v>1092</v>
      </c>
      <c r="F57" t="s">
        <v>1066</v>
      </c>
      <c r="G57" t="s">
        <v>1067</v>
      </c>
      <c r="H57" s="1" t="s">
        <v>1068</v>
      </c>
      <c r="I57" t="s">
        <v>160</v>
      </c>
      <c r="J57" s="35" t="s">
        <v>161</v>
      </c>
      <c r="K57" s="41">
        <f>VLOOKUP(J57,'[1]Danh mục'!$B$5:$C$46,2,0)</f>
        <v>7</v>
      </c>
      <c r="L57" t="s">
        <v>34</v>
      </c>
      <c r="M57" t="s">
        <v>35</v>
      </c>
      <c r="N57" t="s">
        <v>36</v>
      </c>
      <c r="O57" t="s">
        <v>37</v>
      </c>
      <c r="P57" t="s">
        <v>38</v>
      </c>
      <c r="Q57" t="s">
        <v>39</v>
      </c>
      <c r="R57" t="s">
        <v>40</v>
      </c>
      <c r="S57" t="s">
        <v>41</v>
      </c>
      <c r="T57" t="s">
        <v>42</v>
      </c>
      <c r="U57" t="s">
        <v>43</v>
      </c>
      <c r="V57" t="s">
        <v>44</v>
      </c>
      <c r="W57" t="s">
        <v>45</v>
      </c>
      <c r="X57" t="s">
        <v>45</v>
      </c>
      <c r="Y57" t="s">
        <v>45</v>
      </c>
      <c r="Z57" t="s">
        <v>46</v>
      </c>
      <c r="AA57" t="s">
        <v>46</v>
      </c>
      <c r="AB57" s="42" t="s">
        <v>46</v>
      </c>
      <c r="AC57" s="43">
        <f t="shared" si="0"/>
        <v>101062.78</v>
      </c>
      <c r="AD57" s="44">
        <f t="shared" si="1"/>
        <v>303188.33999999997</v>
      </c>
      <c r="AF57" t="s">
        <v>47</v>
      </c>
      <c r="AH57" t="s">
        <v>48</v>
      </c>
    </row>
    <row r="58" spans="1:34" x14ac:dyDescent="0.25">
      <c r="A58" t="s">
        <v>162</v>
      </c>
      <c r="B58" t="s">
        <v>1093</v>
      </c>
      <c r="C58" t="s">
        <v>1094</v>
      </c>
      <c r="D58" t="s">
        <v>1095</v>
      </c>
      <c r="E58" t="s">
        <v>1096</v>
      </c>
      <c r="F58" t="s">
        <v>1067</v>
      </c>
      <c r="G58" t="s">
        <v>1097</v>
      </c>
      <c r="H58" s="1" t="s">
        <v>1098</v>
      </c>
      <c r="I58" t="s">
        <v>65</v>
      </c>
      <c r="J58" s="35" t="s">
        <v>66</v>
      </c>
      <c r="K58" s="41" t="str">
        <f>VLOOKUP(J58,'[1]Danh mục'!$B$5:$C$46,2,0)</f>
        <v>THU DUC</v>
      </c>
      <c r="L58" t="s">
        <v>34</v>
      </c>
      <c r="M58" t="s">
        <v>35</v>
      </c>
      <c r="N58" t="s">
        <v>36</v>
      </c>
      <c r="O58" t="s">
        <v>37</v>
      </c>
      <c r="P58" t="s">
        <v>38</v>
      </c>
      <c r="Q58" t="s">
        <v>39</v>
      </c>
      <c r="R58" t="s">
        <v>40</v>
      </c>
      <c r="S58" t="s">
        <v>41</v>
      </c>
      <c r="T58" t="s">
        <v>42</v>
      </c>
      <c r="U58" t="s">
        <v>43</v>
      </c>
      <c r="V58" t="s">
        <v>44</v>
      </c>
      <c r="W58" t="s">
        <v>45</v>
      </c>
      <c r="X58" t="s">
        <v>45</v>
      </c>
      <c r="Y58" t="s">
        <v>45</v>
      </c>
      <c r="Z58" t="s">
        <v>46</v>
      </c>
      <c r="AA58" t="s">
        <v>46</v>
      </c>
      <c r="AB58" s="42" t="s">
        <v>46</v>
      </c>
      <c r="AC58" s="43">
        <f t="shared" si="0"/>
        <v>101062.78</v>
      </c>
      <c r="AD58" s="44">
        <f t="shared" si="1"/>
        <v>303188.33999999997</v>
      </c>
      <c r="AF58" t="s">
        <v>47</v>
      </c>
      <c r="AH58" t="s">
        <v>48</v>
      </c>
    </row>
    <row r="59" spans="1:34" x14ac:dyDescent="0.25">
      <c r="A59" t="s">
        <v>163</v>
      </c>
      <c r="B59" t="s">
        <v>1093</v>
      </c>
      <c r="C59" t="s">
        <v>1094</v>
      </c>
      <c r="D59" t="s">
        <v>1095</v>
      </c>
      <c r="E59" t="s">
        <v>1096</v>
      </c>
      <c r="F59" t="s">
        <v>1067</v>
      </c>
      <c r="G59" t="s">
        <v>1097</v>
      </c>
      <c r="H59" s="1" t="s">
        <v>1098</v>
      </c>
      <c r="I59" t="s">
        <v>65</v>
      </c>
      <c r="J59" s="35" t="s">
        <v>66</v>
      </c>
      <c r="K59" s="41" t="str">
        <f>VLOOKUP(J59,'[1]Danh mục'!$B$5:$C$46,2,0)</f>
        <v>THU DUC</v>
      </c>
      <c r="L59" t="s">
        <v>34</v>
      </c>
      <c r="M59" t="s">
        <v>35</v>
      </c>
      <c r="N59" t="s">
        <v>36</v>
      </c>
      <c r="O59" t="s">
        <v>37</v>
      </c>
      <c r="P59" t="s">
        <v>38</v>
      </c>
      <c r="Q59" t="s">
        <v>39</v>
      </c>
      <c r="R59" t="s">
        <v>53</v>
      </c>
      <c r="S59" t="s">
        <v>41</v>
      </c>
      <c r="T59" t="s">
        <v>54</v>
      </c>
      <c r="U59" t="s">
        <v>55</v>
      </c>
      <c r="V59" t="s">
        <v>44</v>
      </c>
      <c r="W59" t="s">
        <v>45</v>
      </c>
      <c r="X59" t="s">
        <v>45</v>
      </c>
      <c r="Y59" t="s">
        <v>45</v>
      </c>
      <c r="Z59" t="s">
        <v>46</v>
      </c>
      <c r="AA59" t="s">
        <v>46</v>
      </c>
      <c r="AB59" s="42" t="s">
        <v>46</v>
      </c>
      <c r="AC59" s="43">
        <f t="shared" si="0"/>
        <v>50591.450000000004</v>
      </c>
      <c r="AD59" s="44">
        <f t="shared" si="1"/>
        <v>151774.35</v>
      </c>
      <c r="AF59" t="s">
        <v>47</v>
      </c>
      <c r="AH59" t="s">
        <v>48</v>
      </c>
    </row>
    <row r="60" spans="1:34" x14ac:dyDescent="0.25">
      <c r="A60" t="s">
        <v>164</v>
      </c>
      <c r="B60" t="s">
        <v>1093</v>
      </c>
      <c r="C60" t="s">
        <v>1099</v>
      </c>
      <c r="D60" t="s">
        <v>1095</v>
      </c>
      <c r="E60" t="s">
        <v>1100</v>
      </c>
      <c r="F60" t="s">
        <v>1067</v>
      </c>
      <c r="G60" t="s">
        <v>1097</v>
      </c>
      <c r="H60" s="1" t="s">
        <v>1098</v>
      </c>
      <c r="I60" t="s">
        <v>32</v>
      </c>
      <c r="J60" s="35" t="s">
        <v>33</v>
      </c>
      <c r="K60" s="41">
        <f>VLOOKUP(J60,'[1]Danh mục'!$B$5:$C$46,2,0)</f>
        <v>4</v>
      </c>
      <c r="L60" t="s">
        <v>34</v>
      </c>
      <c r="M60" t="s">
        <v>35</v>
      </c>
      <c r="N60" t="s">
        <v>36</v>
      </c>
      <c r="O60" t="s">
        <v>37</v>
      </c>
      <c r="P60" t="s">
        <v>38</v>
      </c>
      <c r="Q60" t="s">
        <v>39</v>
      </c>
      <c r="R60" t="s">
        <v>53</v>
      </c>
      <c r="S60" t="s">
        <v>41</v>
      </c>
      <c r="T60" t="s">
        <v>54</v>
      </c>
      <c r="U60" t="s">
        <v>55</v>
      </c>
      <c r="V60" t="s">
        <v>44</v>
      </c>
      <c r="W60" t="s">
        <v>45</v>
      </c>
      <c r="X60" t="s">
        <v>45</v>
      </c>
      <c r="Y60" t="s">
        <v>45</v>
      </c>
      <c r="Z60" t="s">
        <v>46</v>
      </c>
      <c r="AA60" t="s">
        <v>46</v>
      </c>
      <c r="AB60" s="42" t="s">
        <v>46</v>
      </c>
      <c r="AC60" s="43">
        <f t="shared" si="0"/>
        <v>50591.450000000004</v>
      </c>
      <c r="AD60" s="44">
        <f t="shared" si="1"/>
        <v>151774.35</v>
      </c>
      <c r="AF60" t="s">
        <v>47</v>
      </c>
      <c r="AH60" t="s">
        <v>48</v>
      </c>
    </row>
    <row r="61" spans="1:34" x14ac:dyDescent="0.25">
      <c r="A61" t="s">
        <v>165</v>
      </c>
      <c r="B61" t="s">
        <v>1093</v>
      </c>
      <c r="C61" t="s">
        <v>1101</v>
      </c>
      <c r="D61" t="s">
        <v>1095</v>
      </c>
      <c r="E61" t="s">
        <v>1102</v>
      </c>
      <c r="F61" t="s">
        <v>1067</v>
      </c>
      <c r="G61" t="s">
        <v>1097</v>
      </c>
      <c r="H61" s="1" t="s">
        <v>1098</v>
      </c>
      <c r="I61" t="s">
        <v>96</v>
      </c>
      <c r="J61" s="35" t="s">
        <v>97</v>
      </c>
      <c r="K61" s="41">
        <f>VLOOKUP(J61,'[1]Danh mục'!$B$5:$C$46,2,0)</f>
        <v>4</v>
      </c>
      <c r="L61" t="s">
        <v>34</v>
      </c>
      <c r="M61" t="s">
        <v>35</v>
      </c>
      <c r="N61" t="s">
        <v>36</v>
      </c>
      <c r="O61" t="s">
        <v>37</v>
      </c>
      <c r="P61" t="s">
        <v>38</v>
      </c>
      <c r="Q61" t="s">
        <v>39</v>
      </c>
      <c r="R61" t="s">
        <v>40</v>
      </c>
      <c r="S61" t="s">
        <v>41</v>
      </c>
      <c r="T61" t="s">
        <v>42</v>
      </c>
      <c r="U61" t="s">
        <v>43</v>
      </c>
      <c r="V61" t="s">
        <v>44</v>
      </c>
      <c r="W61" t="s">
        <v>45</v>
      </c>
      <c r="X61" t="s">
        <v>45</v>
      </c>
      <c r="Y61" t="s">
        <v>45</v>
      </c>
      <c r="Z61" t="s">
        <v>46</v>
      </c>
      <c r="AA61" t="s">
        <v>46</v>
      </c>
      <c r="AB61" s="42" t="s">
        <v>46</v>
      </c>
      <c r="AC61" s="43">
        <f t="shared" si="0"/>
        <v>101062.78</v>
      </c>
      <c r="AD61" s="44">
        <f t="shared" si="1"/>
        <v>303188.33999999997</v>
      </c>
      <c r="AF61" t="s">
        <v>47</v>
      </c>
      <c r="AH61" t="s">
        <v>48</v>
      </c>
    </row>
    <row r="62" spans="1:34" x14ac:dyDescent="0.25">
      <c r="A62" t="s">
        <v>166</v>
      </c>
      <c r="B62" t="s">
        <v>1093</v>
      </c>
      <c r="C62" t="s">
        <v>1103</v>
      </c>
      <c r="D62" t="s">
        <v>1095</v>
      </c>
      <c r="E62" t="s">
        <v>1104</v>
      </c>
      <c r="F62" t="s">
        <v>1067</v>
      </c>
      <c r="G62" t="s">
        <v>1097</v>
      </c>
      <c r="H62" s="1" t="s">
        <v>1098</v>
      </c>
      <c r="I62" t="s">
        <v>71</v>
      </c>
      <c r="J62" s="35" t="s">
        <v>72</v>
      </c>
      <c r="K62" s="41" t="str">
        <f>VLOOKUP(J62,'[1]Danh mục'!$B$5:$C$46,2,0)</f>
        <v>NHA BE</v>
      </c>
      <c r="L62" t="s">
        <v>34</v>
      </c>
      <c r="M62" t="s">
        <v>35</v>
      </c>
      <c r="N62" t="s">
        <v>36</v>
      </c>
      <c r="O62" t="s">
        <v>37</v>
      </c>
      <c r="P62" t="s">
        <v>38</v>
      </c>
      <c r="Q62" t="s">
        <v>39</v>
      </c>
      <c r="R62" t="s">
        <v>59</v>
      </c>
      <c r="S62" t="s">
        <v>41</v>
      </c>
      <c r="T62" t="s">
        <v>60</v>
      </c>
      <c r="U62" t="s">
        <v>61</v>
      </c>
      <c r="V62" t="s">
        <v>44</v>
      </c>
      <c r="W62" t="s">
        <v>45</v>
      </c>
      <c r="X62" t="s">
        <v>45</v>
      </c>
      <c r="Y62" t="s">
        <v>45</v>
      </c>
      <c r="Z62" t="s">
        <v>46</v>
      </c>
      <c r="AA62" t="s">
        <v>46</v>
      </c>
      <c r="AB62" s="42" t="s">
        <v>46</v>
      </c>
      <c r="AC62" s="43">
        <f t="shared" si="0"/>
        <v>66822.210000000006</v>
      </c>
      <c r="AD62" s="44">
        <f t="shared" si="1"/>
        <v>200466.63</v>
      </c>
      <c r="AF62" t="s">
        <v>47</v>
      </c>
      <c r="AH62" t="s">
        <v>48</v>
      </c>
    </row>
    <row r="63" spans="1:34" x14ac:dyDescent="0.25">
      <c r="A63" t="s">
        <v>167</v>
      </c>
      <c r="B63" t="s">
        <v>1093</v>
      </c>
      <c r="C63" t="s">
        <v>1105</v>
      </c>
      <c r="D63" t="s">
        <v>1095</v>
      </c>
      <c r="E63" t="s">
        <v>1106</v>
      </c>
      <c r="F63" t="s">
        <v>1067</v>
      </c>
      <c r="G63" t="s">
        <v>1097</v>
      </c>
      <c r="H63" s="1" t="s">
        <v>1098</v>
      </c>
      <c r="I63" t="s">
        <v>660</v>
      </c>
      <c r="J63" s="35" t="s">
        <v>661</v>
      </c>
      <c r="K63" s="41">
        <f>VLOOKUP(J63,'[1]Danh mục'!$B$5:$C$46,2,0)</f>
        <v>7</v>
      </c>
      <c r="L63" t="s">
        <v>34</v>
      </c>
      <c r="M63" t="s">
        <v>35</v>
      </c>
      <c r="N63" t="s">
        <v>36</v>
      </c>
      <c r="O63" t="s">
        <v>37</v>
      </c>
      <c r="P63" t="s">
        <v>38</v>
      </c>
      <c r="Q63" t="s">
        <v>39</v>
      </c>
      <c r="R63" t="s">
        <v>40</v>
      </c>
      <c r="S63" t="s">
        <v>41</v>
      </c>
      <c r="T63" t="s">
        <v>42</v>
      </c>
      <c r="U63" t="s">
        <v>43</v>
      </c>
      <c r="V63" t="s">
        <v>44</v>
      </c>
      <c r="W63" t="s">
        <v>45</v>
      </c>
      <c r="X63" t="s">
        <v>45</v>
      </c>
      <c r="Y63" t="s">
        <v>45</v>
      </c>
      <c r="Z63" t="s">
        <v>46</v>
      </c>
      <c r="AA63" t="s">
        <v>46</v>
      </c>
      <c r="AB63" s="42" t="s">
        <v>46</v>
      </c>
      <c r="AC63" s="43">
        <f t="shared" si="0"/>
        <v>101062.78</v>
      </c>
      <c r="AD63" s="44">
        <f t="shared" si="1"/>
        <v>303188.33999999997</v>
      </c>
      <c r="AF63" t="s">
        <v>47</v>
      </c>
      <c r="AH63" t="s">
        <v>48</v>
      </c>
    </row>
    <row r="64" spans="1:34" x14ac:dyDescent="0.25">
      <c r="A64" t="s">
        <v>168</v>
      </c>
      <c r="B64" t="s">
        <v>1093</v>
      </c>
      <c r="C64" t="s">
        <v>1107</v>
      </c>
      <c r="D64" t="s">
        <v>1095</v>
      </c>
      <c r="E64" t="s">
        <v>1108</v>
      </c>
      <c r="F64" t="s">
        <v>1067</v>
      </c>
      <c r="G64" t="s">
        <v>1097</v>
      </c>
      <c r="H64" s="1" t="s">
        <v>1098</v>
      </c>
      <c r="I64" t="s">
        <v>898</v>
      </c>
      <c r="J64" s="35" t="s">
        <v>899</v>
      </c>
      <c r="K64" s="41">
        <f>VLOOKUP(J64,'[1]Danh mục'!$B$5:$C$46,2,0)</f>
        <v>4</v>
      </c>
      <c r="L64" t="s">
        <v>34</v>
      </c>
      <c r="M64" t="s">
        <v>35</v>
      </c>
      <c r="N64" t="s">
        <v>36</v>
      </c>
      <c r="O64" t="s">
        <v>37</v>
      </c>
      <c r="P64" t="s">
        <v>38</v>
      </c>
      <c r="Q64" t="s">
        <v>39</v>
      </c>
      <c r="R64" t="s">
        <v>775</v>
      </c>
      <c r="S64" t="s">
        <v>41</v>
      </c>
      <c r="T64" t="s">
        <v>776</v>
      </c>
      <c r="U64" t="s">
        <v>57</v>
      </c>
      <c r="V64" t="s">
        <v>44</v>
      </c>
      <c r="W64" t="s">
        <v>45</v>
      </c>
      <c r="X64" t="s">
        <v>45</v>
      </c>
      <c r="Y64" t="s">
        <v>45</v>
      </c>
      <c r="Z64" t="s">
        <v>46</v>
      </c>
      <c r="AA64" t="s">
        <v>46</v>
      </c>
      <c r="AB64" s="42" t="s">
        <v>46</v>
      </c>
      <c r="AC64" s="43">
        <f t="shared" si="0"/>
        <v>45665.62</v>
      </c>
      <c r="AD64" s="44">
        <f t="shared" si="1"/>
        <v>136996.86000000002</v>
      </c>
      <c r="AF64" t="s">
        <v>47</v>
      </c>
      <c r="AH64" t="s">
        <v>48</v>
      </c>
    </row>
    <row r="65" spans="1:34" x14ac:dyDescent="0.25">
      <c r="A65" t="s">
        <v>169</v>
      </c>
      <c r="B65" t="s">
        <v>1093</v>
      </c>
      <c r="C65" t="s">
        <v>1109</v>
      </c>
      <c r="D65" t="s">
        <v>1095</v>
      </c>
      <c r="E65" t="s">
        <v>1110</v>
      </c>
      <c r="F65" t="s">
        <v>1067</v>
      </c>
      <c r="G65" t="s">
        <v>1097</v>
      </c>
      <c r="H65" s="1" t="s">
        <v>1098</v>
      </c>
      <c r="I65" t="s">
        <v>146</v>
      </c>
      <c r="J65" s="35" t="s">
        <v>147</v>
      </c>
      <c r="K65" s="41" t="str">
        <f>VLOOKUP(J65,'[1]Danh mục'!$B$5:$C$46,2,0)</f>
        <v>BINH THANH</v>
      </c>
      <c r="L65" t="s">
        <v>34</v>
      </c>
      <c r="M65" t="s">
        <v>35</v>
      </c>
      <c r="N65" t="s">
        <v>36</v>
      </c>
      <c r="O65" t="s">
        <v>37</v>
      </c>
      <c r="P65" t="s">
        <v>38</v>
      </c>
      <c r="Q65" t="s">
        <v>39</v>
      </c>
      <c r="R65" t="s">
        <v>59</v>
      </c>
      <c r="S65" t="s">
        <v>41</v>
      </c>
      <c r="T65" t="s">
        <v>60</v>
      </c>
      <c r="U65" t="s">
        <v>61</v>
      </c>
      <c r="V65" t="s">
        <v>44</v>
      </c>
      <c r="W65" t="s">
        <v>45</v>
      </c>
      <c r="X65" t="s">
        <v>45</v>
      </c>
      <c r="Y65" t="s">
        <v>45</v>
      </c>
      <c r="Z65" t="s">
        <v>46</v>
      </c>
      <c r="AA65" t="s">
        <v>46</v>
      </c>
      <c r="AB65" s="42" t="s">
        <v>46</v>
      </c>
      <c r="AC65" s="43">
        <f t="shared" si="0"/>
        <v>66822.210000000006</v>
      </c>
      <c r="AD65" s="44">
        <f t="shared" si="1"/>
        <v>200466.63</v>
      </c>
      <c r="AF65" t="s">
        <v>47</v>
      </c>
      <c r="AH65" t="s">
        <v>48</v>
      </c>
    </row>
    <row r="66" spans="1:34" x14ac:dyDescent="0.25">
      <c r="A66" t="s">
        <v>170</v>
      </c>
      <c r="B66" t="s">
        <v>1093</v>
      </c>
      <c r="C66" t="s">
        <v>1109</v>
      </c>
      <c r="D66" t="s">
        <v>1095</v>
      </c>
      <c r="E66" t="s">
        <v>1110</v>
      </c>
      <c r="F66" t="s">
        <v>1067</v>
      </c>
      <c r="G66" t="s">
        <v>1097</v>
      </c>
      <c r="H66" s="1" t="s">
        <v>1098</v>
      </c>
      <c r="I66" t="s">
        <v>146</v>
      </c>
      <c r="J66" s="35" t="s">
        <v>147</v>
      </c>
      <c r="K66" s="41" t="str">
        <f>VLOOKUP(J66,'[1]Danh mục'!$B$5:$C$46,2,0)</f>
        <v>BINH THANH</v>
      </c>
      <c r="L66" t="s">
        <v>34</v>
      </c>
      <c r="M66" t="s">
        <v>35</v>
      </c>
      <c r="N66" t="s">
        <v>36</v>
      </c>
      <c r="O66" t="s">
        <v>37</v>
      </c>
      <c r="P66" t="s">
        <v>38</v>
      </c>
      <c r="Q66" t="s">
        <v>39</v>
      </c>
      <c r="R66" t="s">
        <v>40</v>
      </c>
      <c r="S66" t="s">
        <v>41</v>
      </c>
      <c r="T66" t="s">
        <v>42</v>
      </c>
      <c r="U66" t="s">
        <v>43</v>
      </c>
      <c r="V66" t="s">
        <v>44</v>
      </c>
      <c r="W66" t="s">
        <v>45</v>
      </c>
      <c r="X66" t="s">
        <v>45</v>
      </c>
      <c r="Y66" t="s">
        <v>45</v>
      </c>
      <c r="Z66" t="s">
        <v>46</v>
      </c>
      <c r="AA66" t="s">
        <v>46</v>
      </c>
      <c r="AB66" s="42" t="s">
        <v>46</v>
      </c>
      <c r="AC66" s="43">
        <f t="shared" si="0"/>
        <v>101062.78</v>
      </c>
      <c r="AD66" s="44">
        <f t="shared" si="1"/>
        <v>303188.33999999997</v>
      </c>
      <c r="AF66" t="s">
        <v>47</v>
      </c>
      <c r="AH66" t="s">
        <v>48</v>
      </c>
    </row>
    <row r="67" spans="1:34" x14ac:dyDescent="0.25">
      <c r="A67" t="s">
        <v>171</v>
      </c>
      <c r="B67" t="s">
        <v>1093</v>
      </c>
      <c r="C67" t="s">
        <v>1111</v>
      </c>
      <c r="D67" t="s">
        <v>1095</v>
      </c>
      <c r="E67" t="s">
        <v>1112</v>
      </c>
      <c r="F67" t="s">
        <v>1067</v>
      </c>
      <c r="G67" t="s">
        <v>1097</v>
      </c>
      <c r="H67" s="1" t="s">
        <v>1098</v>
      </c>
      <c r="I67" t="s">
        <v>823</v>
      </c>
      <c r="J67" s="35" t="s">
        <v>824</v>
      </c>
      <c r="K67" s="41" t="str">
        <f>VLOOKUP(J67,'[1]Danh mục'!$B$5:$C$46,2,0)</f>
        <v>NHA BE</v>
      </c>
      <c r="L67" t="s">
        <v>34</v>
      </c>
      <c r="M67" t="s">
        <v>35</v>
      </c>
      <c r="N67" t="s">
        <v>36</v>
      </c>
      <c r="O67" t="s">
        <v>37</v>
      </c>
      <c r="P67" t="s">
        <v>38</v>
      </c>
      <c r="Q67" t="s">
        <v>39</v>
      </c>
      <c r="R67" t="s">
        <v>53</v>
      </c>
      <c r="S67" t="s">
        <v>41</v>
      </c>
      <c r="T67" t="s">
        <v>54</v>
      </c>
      <c r="U67" t="s">
        <v>55</v>
      </c>
      <c r="V67" t="s">
        <v>44</v>
      </c>
      <c r="W67" t="s">
        <v>45</v>
      </c>
      <c r="X67" t="s">
        <v>45</v>
      </c>
      <c r="Y67" t="s">
        <v>45</v>
      </c>
      <c r="Z67" t="s">
        <v>46</v>
      </c>
      <c r="AA67" t="s">
        <v>46</v>
      </c>
      <c r="AB67" s="42" t="s">
        <v>46</v>
      </c>
      <c r="AC67" s="43">
        <f t="shared" si="0"/>
        <v>50591.450000000004</v>
      </c>
      <c r="AD67" s="44">
        <f t="shared" si="1"/>
        <v>151774.35</v>
      </c>
      <c r="AF67" t="s">
        <v>47</v>
      </c>
      <c r="AH67" t="s">
        <v>48</v>
      </c>
    </row>
    <row r="68" spans="1:34" x14ac:dyDescent="0.25">
      <c r="A68" t="s">
        <v>172</v>
      </c>
      <c r="B68" t="s">
        <v>1093</v>
      </c>
      <c r="C68" t="s">
        <v>1111</v>
      </c>
      <c r="D68" t="s">
        <v>1095</v>
      </c>
      <c r="E68" t="s">
        <v>1112</v>
      </c>
      <c r="F68" t="s">
        <v>1067</v>
      </c>
      <c r="G68" t="s">
        <v>1097</v>
      </c>
      <c r="H68" s="1" t="s">
        <v>1098</v>
      </c>
      <c r="I68" t="s">
        <v>823</v>
      </c>
      <c r="J68" s="35" t="s">
        <v>824</v>
      </c>
      <c r="K68" s="41" t="str">
        <f>VLOOKUP(J68,'[1]Danh mục'!$B$5:$C$46,2,0)</f>
        <v>NHA BE</v>
      </c>
      <c r="L68" t="s">
        <v>34</v>
      </c>
      <c r="M68" t="s">
        <v>35</v>
      </c>
      <c r="N68" t="s">
        <v>36</v>
      </c>
      <c r="O68" t="s">
        <v>37</v>
      </c>
      <c r="P68" t="s">
        <v>38</v>
      </c>
      <c r="Q68" t="s">
        <v>39</v>
      </c>
      <c r="R68" t="s">
        <v>59</v>
      </c>
      <c r="S68" t="s">
        <v>41</v>
      </c>
      <c r="T68" t="s">
        <v>60</v>
      </c>
      <c r="U68" t="s">
        <v>61</v>
      </c>
      <c r="V68" t="s">
        <v>44</v>
      </c>
      <c r="W68" t="s">
        <v>45</v>
      </c>
      <c r="X68" t="s">
        <v>45</v>
      </c>
      <c r="Y68" t="s">
        <v>45</v>
      </c>
      <c r="Z68" t="s">
        <v>46</v>
      </c>
      <c r="AA68" t="s">
        <v>46</v>
      </c>
      <c r="AB68" s="42" t="s">
        <v>46</v>
      </c>
      <c r="AC68" s="43">
        <f t="shared" si="0"/>
        <v>66822.210000000006</v>
      </c>
      <c r="AD68" s="44">
        <f t="shared" si="1"/>
        <v>200466.63</v>
      </c>
      <c r="AF68" t="s">
        <v>47</v>
      </c>
      <c r="AH68" t="s">
        <v>48</v>
      </c>
    </row>
    <row r="69" spans="1:34" x14ac:dyDescent="0.25">
      <c r="A69" t="s">
        <v>173</v>
      </c>
      <c r="B69" t="s">
        <v>1093</v>
      </c>
      <c r="C69" t="s">
        <v>1111</v>
      </c>
      <c r="D69" t="s">
        <v>1095</v>
      </c>
      <c r="E69" t="s">
        <v>1112</v>
      </c>
      <c r="F69" t="s">
        <v>1067</v>
      </c>
      <c r="G69" t="s">
        <v>1097</v>
      </c>
      <c r="H69" s="1" t="s">
        <v>1098</v>
      </c>
      <c r="I69" t="s">
        <v>823</v>
      </c>
      <c r="J69" s="35" t="s">
        <v>824</v>
      </c>
      <c r="K69" s="41" t="str">
        <f>VLOOKUP(J69,'[1]Danh mục'!$B$5:$C$46,2,0)</f>
        <v>NHA BE</v>
      </c>
      <c r="L69" t="s">
        <v>34</v>
      </c>
      <c r="M69" t="s">
        <v>35</v>
      </c>
      <c r="N69" t="s">
        <v>36</v>
      </c>
      <c r="O69" t="s">
        <v>37</v>
      </c>
      <c r="P69" t="s">
        <v>38</v>
      </c>
      <c r="Q69" t="s">
        <v>39</v>
      </c>
      <c r="R69" t="s">
        <v>775</v>
      </c>
      <c r="S69" t="s">
        <v>41</v>
      </c>
      <c r="T69" t="s">
        <v>776</v>
      </c>
      <c r="U69" t="s">
        <v>57</v>
      </c>
      <c r="V69" t="s">
        <v>44</v>
      </c>
      <c r="W69" t="s">
        <v>45</v>
      </c>
      <c r="X69" t="s">
        <v>45</v>
      </c>
      <c r="Y69" t="s">
        <v>45</v>
      </c>
      <c r="Z69" t="s">
        <v>46</v>
      </c>
      <c r="AA69" t="s">
        <v>46</v>
      </c>
      <c r="AB69" s="42" t="s">
        <v>46</v>
      </c>
      <c r="AC69" s="43">
        <f t="shared" ref="AC69:AC132" si="2">VLOOKUP(U69,$U$146:$W$160,3,0)</f>
        <v>45665.62</v>
      </c>
      <c r="AD69" s="44">
        <f t="shared" ref="AD69:AD132" si="3">AB69*AC69</f>
        <v>136996.86000000002</v>
      </c>
      <c r="AF69" t="s">
        <v>47</v>
      </c>
      <c r="AH69" t="s">
        <v>48</v>
      </c>
    </row>
    <row r="70" spans="1:34" x14ac:dyDescent="0.25">
      <c r="A70" t="s">
        <v>174</v>
      </c>
      <c r="B70" t="s">
        <v>1093</v>
      </c>
      <c r="C70" t="s">
        <v>1113</v>
      </c>
      <c r="D70" t="s">
        <v>1095</v>
      </c>
      <c r="E70" t="s">
        <v>1114</v>
      </c>
      <c r="F70" t="s">
        <v>1067</v>
      </c>
      <c r="G70" t="s">
        <v>1097</v>
      </c>
      <c r="H70" s="1" t="s">
        <v>1098</v>
      </c>
      <c r="I70" t="s">
        <v>1115</v>
      </c>
      <c r="J70" s="35" t="s">
        <v>1116</v>
      </c>
      <c r="K70" s="41">
        <f>VLOOKUP(J70,'[1]Danh mục'!$B$5:$C$46,2,0)</f>
        <v>1</v>
      </c>
      <c r="L70" t="s">
        <v>34</v>
      </c>
      <c r="M70" t="s">
        <v>35</v>
      </c>
      <c r="N70" t="s">
        <v>36</v>
      </c>
      <c r="O70" t="s">
        <v>37</v>
      </c>
      <c r="P70" t="s">
        <v>38</v>
      </c>
      <c r="Q70" t="s">
        <v>39</v>
      </c>
      <c r="R70" t="s">
        <v>53</v>
      </c>
      <c r="S70" t="s">
        <v>41</v>
      </c>
      <c r="T70" t="s">
        <v>54</v>
      </c>
      <c r="U70" t="s">
        <v>55</v>
      </c>
      <c r="V70" t="s">
        <v>44</v>
      </c>
      <c r="W70" t="s">
        <v>45</v>
      </c>
      <c r="X70" t="s">
        <v>45</v>
      </c>
      <c r="Y70" t="s">
        <v>45</v>
      </c>
      <c r="Z70" t="s">
        <v>46</v>
      </c>
      <c r="AA70" t="s">
        <v>46</v>
      </c>
      <c r="AB70" s="42" t="s">
        <v>46</v>
      </c>
      <c r="AC70" s="43">
        <f t="shared" si="2"/>
        <v>50591.450000000004</v>
      </c>
      <c r="AD70" s="44">
        <f t="shared" si="3"/>
        <v>151774.35</v>
      </c>
      <c r="AF70" t="s">
        <v>47</v>
      </c>
      <c r="AH70" t="s">
        <v>48</v>
      </c>
    </row>
    <row r="71" spans="1:34" x14ac:dyDescent="0.25">
      <c r="A71" t="s">
        <v>175</v>
      </c>
      <c r="B71" t="s">
        <v>1093</v>
      </c>
      <c r="C71" t="s">
        <v>1117</v>
      </c>
      <c r="D71" t="s">
        <v>1095</v>
      </c>
      <c r="E71" t="s">
        <v>1118</v>
      </c>
      <c r="F71" t="s">
        <v>1067</v>
      </c>
      <c r="G71" t="s">
        <v>1097</v>
      </c>
      <c r="H71" s="1" t="s">
        <v>1098</v>
      </c>
      <c r="I71" t="s">
        <v>74</v>
      </c>
      <c r="J71" s="35" t="s">
        <v>75</v>
      </c>
      <c r="K71" s="41">
        <f>VLOOKUP(J71,'[1]Danh mục'!$B$5:$C$46,2,0)</f>
        <v>5</v>
      </c>
      <c r="L71" t="s">
        <v>34</v>
      </c>
      <c r="M71" t="s">
        <v>35</v>
      </c>
      <c r="N71" t="s">
        <v>36</v>
      </c>
      <c r="O71" t="s">
        <v>37</v>
      </c>
      <c r="P71" t="s">
        <v>38</v>
      </c>
      <c r="Q71" t="s">
        <v>39</v>
      </c>
      <c r="R71" t="s">
        <v>40</v>
      </c>
      <c r="S71" t="s">
        <v>41</v>
      </c>
      <c r="T71" t="s">
        <v>42</v>
      </c>
      <c r="U71" t="s">
        <v>43</v>
      </c>
      <c r="V71" t="s">
        <v>44</v>
      </c>
      <c r="W71" t="s">
        <v>45</v>
      </c>
      <c r="X71" t="s">
        <v>45</v>
      </c>
      <c r="Y71" t="s">
        <v>45</v>
      </c>
      <c r="Z71" t="s">
        <v>46</v>
      </c>
      <c r="AA71" t="s">
        <v>46</v>
      </c>
      <c r="AB71" s="42" t="s">
        <v>46</v>
      </c>
      <c r="AC71" s="43">
        <f t="shared" si="2"/>
        <v>101062.78</v>
      </c>
      <c r="AD71" s="44">
        <f t="shared" si="3"/>
        <v>303188.33999999997</v>
      </c>
      <c r="AF71" t="s">
        <v>47</v>
      </c>
      <c r="AH71" t="s">
        <v>48</v>
      </c>
    </row>
    <row r="72" spans="1:34" x14ac:dyDescent="0.25">
      <c r="A72" t="s">
        <v>176</v>
      </c>
      <c r="B72" t="s">
        <v>1093</v>
      </c>
      <c r="C72" t="s">
        <v>1119</v>
      </c>
      <c r="D72" t="s">
        <v>1095</v>
      </c>
      <c r="E72" t="s">
        <v>1120</v>
      </c>
      <c r="F72" t="s">
        <v>1067</v>
      </c>
      <c r="G72" t="s">
        <v>1097</v>
      </c>
      <c r="H72" s="1" t="s">
        <v>1098</v>
      </c>
      <c r="I72" t="s">
        <v>126</v>
      </c>
      <c r="J72" s="35" t="s">
        <v>127</v>
      </c>
      <c r="K72" s="41" t="str">
        <f>VLOOKUP(J72,'[1]Danh mục'!$B$5:$C$46,2,0)</f>
        <v>TAN BINH</v>
      </c>
      <c r="L72" t="s">
        <v>34</v>
      </c>
      <c r="M72" t="s">
        <v>35</v>
      </c>
      <c r="N72" t="s">
        <v>36</v>
      </c>
      <c r="O72" t="s">
        <v>37</v>
      </c>
      <c r="P72" t="s">
        <v>38</v>
      </c>
      <c r="Q72" t="s">
        <v>39</v>
      </c>
      <c r="R72" t="s">
        <v>40</v>
      </c>
      <c r="S72" t="s">
        <v>41</v>
      </c>
      <c r="T72" t="s">
        <v>42</v>
      </c>
      <c r="U72" t="s">
        <v>43</v>
      </c>
      <c r="V72" t="s">
        <v>44</v>
      </c>
      <c r="W72" t="s">
        <v>45</v>
      </c>
      <c r="X72" t="s">
        <v>45</v>
      </c>
      <c r="Y72" t="s">
        <v>45</v>
      </c>
      <c r="Z72" t="s">
        <v>46</v>
      </c>
      <c r="AA72" t="s">
        <v>46</v>
      </c>
      <c r="AB72" s="42" t="s">
        <v>46</v>
      </c>
      <c r="AC72" s="43">
        <f t="shared" si="2"/>
        <v>101062.78</v>
      </c>
      <c r="AD72" s="44">
        <f t="shared" si="3"/>
        <v>303188.33999999997</v>
      </c>
      <c r="AF72" t="s">
        <v>47</v>
      </c>
      <c r="AH72" t="s">
        <v>48</v>
      </c>
    </row>
    <row r="73" spans="1:34" x14ac:dyDescent="0.25">
      <c r="A73" t="s">
        <v>177</v>
      </c>
      <c r="B73" t="s">
        <v>1093</v>
      </c>
      <c r="C73" t="s">
        <v>1121</v>
      </c>
      <c r="D73" t="s">
        <v>1095</v>
      </c>
      <c r="E73" t="s">
        <v>1122</v>
      </c>
      <c r="F73" t="s">
        <v>1067</v>
      </c>
      <c r="G73" t="s">
        <v>1097</v>
      </c>
      <c r="H73" s="1" t="s">
        <v>1098</v>
      </c>
      <c r="I73" t="s">
        <v>160</v>
      </c>
      <c r="J73" s="35" t="s">
        <v>161</v>
      </c>
      <c r="K73" s="41">
        <f>VLOOKUP(J73,'[1]Danh mục'!$B$5:$C$46,2,0)</f>
        <v>7</v>
      </c>
      <c r="L73" t="s">
        <v>34</v>
      </c>
      <c r="M73" t="s">
        <v>35</v>
      </c>
      <c r="N73" t="s">
        <v>36</v>
      </c>
      <c r="O73" t="s">
        <v>37</v>
      </c>
      <c r="P73" t="s">
        <v>38</v>
      </c>
      <c r="Q73" t="s">
        <v>39</v>
      </c>
      <c r="R73" t="s">
        <v>59</v>
      </c>
      <c r="S73" t="s">
        <v>41</v>
      </c>
      <c r="T73" t="s">
        <v>60</v>
      </c>
      <c r="U73" t="s">
        <v>61</v>
      </c>
      <c r="V73" t="s">
        <v>44</v>
      </c>
      <c r="W73" t="s">
        <v>45</v>
      </c>
      <c r="X73" t="s">
        <v>45</v>
      </c>
      <c r="Y73" t="s">
        <v>45</v>
      </c>
      <c r="Z73" t="s">
        <v>46</v>
      </c>
      <c r="AA73" t="s">
        <v>46</v>
      </c>
      <c r="AB73" s="42" t="s">
        <v>46</v>
      </c>
      <c r="AC73" s="43">
        <f t="shared" si="2"/>
        <v>66822.210000000006</v>
      </c>
      <c r="AD73" s="44">
        <f t="shared" si="3"/>
        <v>200466.63</v>
      </c>
      <c r="AF73" t="s">
        <v>47</v>
      </c>
      <c r="AH73" t="s">
        <v>48</v>
      </c>
    </row>
    <row r="74" spans="1:34" x14ac:dyDescent="0.25">
      <c r="A74" t="s">
        <v>178</v>
      </c>
      <c r="B74" t="s">
        <v>1123</v>
      </c>
      <c r="C74" t="s">
        <v>1124</v>
      </c>
      <c r="D74" t="s">
        <v>1125</v>
      </c>
      <c r="E74" t="s">
        <v>1126</v>
      </c>
      <c r="F74" t="s">
        <v>1127</v>
      </c>
      <c r="G74" t="s">
        <v>1128</v>
      </c>
      <c r="H74" s="1" t="s">
        <v>1129</v>
      </c>
      <c r="I74" t="s">
        <v>150</v>
      </c>
      <c r="J74" s="35" t="s">
        <v>151</v>
      </c>
      <c r="K74" s="41" t="str">
        <f>VLOOKUP(J74,'[1]Danh mục'!$B$5:$C$46,2,0)</f>
        <v>BINH THANH</v>
      </c>
      <c r="L74" t="s">
        <v>34</v>
      </c>
      <c r="M74" t="s">
        <v>35</v>
      </c>
      <c r="N74" t="s">
        <v>36</v>
      </c>
      <c r="O74" t="s">
        <v>37</v>
      </c>
      <c r="P74" t="s">
        <v>38</v>
      </c>
      <c r="Q74" t="s">
        <v>39</v>
      </c>
      <c r="R74" t="s">
        <v>59</v>
      </c>
      <c r="S74" t="s">
        <v>41</v>
      </c>
      <c r="T74" t="s">
        <v>60</v>
      </c>
      <c r="U74" t="s">
        <v>61</v>
      </c>
      <c r="V74" t="s">
        <v>44</v>
      </c>
      <c r="W74" t="s">
        <v>45</v>
      </c>
      <c r="X74" t="s">
        <v>45</v>
      </c>
      <c r="Y74" t="s">
        <v>45</v>
      </c>
      <c r="Z74" t="s">
        <v>46</v>
      </c>
      <c r="AA74" t="s">
        <v>46</v>
      </c>
      <c r="AB74" s="42" t="s">
        <v>46</v>
      </c>
      <c r="AC74" s="43">
        <f t="shared" si="2"/>
        <v>66822.210000000006</v>
      </c>
      <c r="AD74" s="44">
        <f t="shared" si="3"/>
        <v>200466.63</v>
      </c>
      <c r="AF74" t="s">
        <v>47</v>
      </c>
      <c r="AH74" t="s">
        <v>48</v>
      </c>
    </row>
    <row r="75" spans="1:34" x14ac:dyDescent="0.25">
      <c r="A75" t="s">
        <v>179</v>
      </c>
      <c r="B75" t="s">
        <v>1123</v>
      </c>
      <c r="C75" t="s">
        <v>1130</v>
      </c>
      <c r="D75" t="s">
        <v>1125</v>
      </c>
      <c r="E75" t="s">
        <v>1131</v>
      </c>
      <c r="F75" t="s">
        <v>1127</v>
      </c>
      <c r="G75" t="s">
        <v>1128</v>
      </c>
      <c r="H75" s="1" t="s">
        <v>1129</v>
      </c>
      <c r="I75" t="s">
        <v>96</v>
      </c>
      <c r="J75" s="35" t="s">
        <v>97</v>
      </c>
      <c r="K75" s="41">
        <f>VLOOKUP(J75,'[1]Danh mục'!$B$5:$C$46,2,0)</f>
        <v>4</v>
      </c>
      <c r="L75" t="s">
        <v>34</v>
      </c>
      <c r="M75" t="s">
        <v>35</v>
      </c>
      <c r="N75" t="s">
        <v>36</v>
      </c>
      <c r="O75" t="s">
        <v>37</v>
      </c>
      <c r="P75" t="s">
        <v>38</v>
      </c>
      <c r="Q75" t="s">
        <v>39</v>
      </c>
      <c r="R75" t="s">
        <v>59</v>
      </c>
      <c r="S75" t="s">
        <v>41</v>
      </c>
      <c r="T75" t="s">
        <v>60</v>
      </c>
      <c r="U75" t="s">
        <v>61</v>
      </c>
      <c r="V75" t="s">
        <v>44</v>
      </c>
      <c r="W75" t="s">
        <v>45</v>
      </c>
      <c r="X75" t="s">
        <v>45</v>
      </c>
      <c r="Y75" t="s">
        <v>45</v>
      </c>
      <c r="Z75" t="s">
        <v>46</v>
      </c>
      <c r="AA75" t="s">
        <v>46</v>
      </c>
      <c r="AB75" s="42" t="s">
        <v>46</v>
      </c>
      <c r="AC75" s="43">
        <f t="shared" si="2"/>
        <v>66822.210000000006</v>
      </c>
      <c r="AD75" s="44">
        <f t="shared" si="3"/>
        <v>200466.63</v>
      </c>
      <c r="AF75" t="s">
        <v>47</v>
      </c>
      <c r="AH75" t="s">
        <v>48</v>
      </c>
    </row>
    <row r="76" spans="1:34" x14ac:dyDescent="0.25">
      <c r="A76" t="s">
        <v>180</v>
      </c>
      <c r="B76" t="s">
        <v>1123</v>
      </c>
      <c r="C76" t="s">
        <v>1132</v>
      </c>
      <c r="D76" t="s">
        <v>1125</v>
      </c>
      <c r="E76" t="s">
        <v>1133</v>
      </c>
      <c r="F76" t="s">
        <v>1127</v>
      </c>
      <c r="G76" t="s">
        <v>1128</v>
      </c>
      <c r="H76" s="1" t="s">
        <v>1129</v>
      </c>
      <c r="I76" t="s">
        <v>181</v>
      </c>
      <c r="J76" s="35" t="s">
        <v>182</v>
      </c>
      <c r="K76" s="41">
        <f>VLOOKUP(J76,'[1]Danh mục'!$B$5:$C$46,2,0)</f>
        <v>7</v>
      </c>
      <c r="L76" t="s">
        <v>34</v>
      </c>
      <c r="M76" t="s">
        <v>35</v>
      </c>
      <c r="N76" t="s">
        <v>36</v>
      </c>
      <c r="O76" t="s">
        <v>37</v>
      </c>
      <c r="P76" t="s">
        <v>38</v>
      </c>
      <c r="Q76" t="s">
        <v>39</v>
      </c>
      <c r="R76" t="s">
        <v>40</v>
      </c>
      <c r="S76" t="s">
        <v>41</v>
      </c>
      <c r="T76" t="s">
        <v>42</v>
      </c>
      <c r="U76" t="s">
        <v>43</v>
      </c>
      <c r="V76" t="s">
        <v>44</v>
      </c>
      <c r="W76" t="s">
        <v>45</v>
      </c>
      <c r="X76" t="s">
        <v>45</v>
      </c>
      <c r="Y76" t="s">
        <v>45</v>
      </c>
      <c r="Z76" t="s">
        <v>46</v>
      </c>
      <c r="AA76" t="s">
        <v>46</v>
      </c>
      <c r="AB76" s="42" t="s">
        <v>46</v>
      </c>
      <c r="AC76" s="43">
        <f t="shared" si="2"/>
        <v>101062.78</v>
      </c>
      <c r="AD76" s="44">
        <f t="shared" si="3"/>
        <v>303188.33999999997</v>
      </c>
      <c r="AF76" t="s">
        <v>47</v>
      </c>
      <c r="AH76" t="s">
        <v>48</v>
      </c>
    </row>
    <row r="77" spans="1:34" x14ac:dyDescent="0.25">
      <c r="A77" t="s">
        <v>183</v>
      </c>
      <c r="B77" t="s">
        <v>1123</v>
      </c>
      <c r="C77" t="s">
        <v>1134</v>
      </c>
      <c r="D77" t="s">
        <v>1125</v>
      </c>
      <c r="E77" t="s">
        <v>1135</v>
      </c>
      <c r="F77" t="s">
        <v>1127</v>
      </c>
      <c r="G77" t="s">
        <v>1128</v>
      </c>
      <c r="H77" s="1" t="s">
        <v>1129</v>
      </c>
      <c r="I77" t="s">
        <v>32</v>
      </c>
      <c r="J77" s="35" t="s">
        <v>33</v>
      </c>
      <c r="K77" s="41">
        <f>VLOOKUP(J77,'[1]Danh mục'!$B$5:$C$46,2,0)</f>
        <v>4</v>
      </c>
      <c r="L77" t="s">
        <v>34</v>
      </c>
      <c r="M77" t="s">
        <v>35</v>
      </c>
      <c r="N77" t="s">
        <v>36</v>
      </c>
      <c r="O77" t="s">
        <v>37</v>
      </c>
      <c r="P77" t="s">
        <v>38</v>
      </c>
      <c r="Q77" t="s">
        <v>39</v>
      </c>
      <c r="R77" t="s">
        <v>40</v>
      </c>
      <c r="S77" t="s">
        <v>41</v>
      </c>
      <c r="T77" t="s">
        <v>42</v>
      </c>
      <c r="U77" t="s">
        <v>43</v>
      </c>
      <c r="V77" t="s">
        <v>44</v>
      </c>
      <c r="W77" t="s">
        <v>45</v>
      </c>
      <c r="X77" t="s">
        <v>45</v>
      </c>
      <c r="Y77" t="s">
        <v>45</v>
      </c>
      <c r="Z77" t="s">
        <v>46</v>
      </c>
      <c r="AA77" t="s">
        <v>46</v>
      </c>
      <c r="AB77" s="42" t="s">
        <v>46</v>
      </c>
      <c r="AC77" s="43">
        <f t="shared" si="2"/>
        <v>101062.78</v>
      </c>
      <c r="AD77" s="44">
        <f t="shared" si="3"/>
        <v>303188.33999999997</v>
      </c>
      <c r="AF77" t="s">
        <v>47</v>
      </c>
      <c r="AH77" t="s">
        <v>48</v>
      </c>
    </row>
    <row r="78" spans="1:34" x14ac:dyDescent="0.25">
      <c r="A78" t="s">
        <v>184</v>
      </c>
      <c r="B78" t="s">
        <v>1123</v>
      </c>
      <c r="C78" t="s">
        <v>1136</v>
      </c>
      <c r="D78" t="s">
        <v>1125</v>
      </c>
      <c r="E78" t="s">
        <v>1137</v>
      </c>
      <c r="F78" t="s">
        <v>1127</v>
      </c>
      <c r="G78" t="s">
        <v>1128</v>
      </c>
      <c r="H78" s="1" t="s">
        <v>1129</v>
      </c>
      <c r="I78" t="s">
        <v>80</v>
      </c>
      <c r="J78" s="35" t="s">
        <v>81</v>
      </c>
      <c r="K78" s="41" t="str">
        <f>VLOOKUP(J78,'[1]Danh mục'!$B$5:$C$46,2,0)</f>
        <v>PHU NHUAN</v>
      </c>
      <c r="L78" t="s">
        <v>34</v>
      </c>
      <c r="M78" t="s">
        <v>35</v>
      </c>
      <c r="N78" t="s">
        <v>36</v>
      </c>
      <c r="O78" t="s">
        <v>37</v>
      </c>
      <c r="P78" t="s">
        <v>38</v>
      </c>
      <c r="Q78" t="s">
        <v>39</v>
      </c>
      <c r="R78" t="s">
        <v>40</v>
      </c>
      <c r="S78" t="s">
        <v>41</v>
      </c>
      <c r="T78" t="s">
        <v>42</v>
      </c>
      <c r="U78" t="s">
        <v>43</v>
      </c>
      <c r="V78" t="s">
        <v>44</v>
      </c>
      <c r="W78" t="s">
        <v>45</v>
      </c>
      <c r="X78" t="s">
        <v>45</v>
      </c>
      <c r="Y78" t="s">
        <v>45</v>
      </c>
      <c r="Z78" t="s">
        <v>46</v>
      </c>
      <c r="AA78" t="s">
        <v>46</v>
      </c>
      <c r="AB78" s="42" t="s">
        <v>46</v>
      </c>
      <c r="AC78" s="43">
        <f t="shared" si="2"/>
        <v>101062.78</v>
      </c>
      <c r="AD78" s="44">
        <f t="shared" si="3"/>
        <v>303188.33999999997</v>
      </c>
      <c r="AF78" t="s">
        <v>47</v>
      </c>
      <c r="AH78" t="s">
        <v>48</v>
      </c>
    </row>
    <row r="79" spans="1:34" x14ac:dyDescent="0.25">
      <c r="A79" t="s">
        <v>185</v>
      </c>
      <c r="B79" t="s">
        <v>1123</v>
      </c>
      <c r="C79" t="s">
        <v>1138</v>
      </c>
      <c r="D79" t="s">
        <v>1125</v>
      </c>
      <c r="E79" t="s">
        <v>1139</v>
      </c>
      <c r="F79" t="s">
        <v>1127</v>
      </c>
      <c r="G79" t="s">
        <v>1128</v>
      </c>
      <c r="H79" s="1" t="s">
        <v>1129</v>
      </c>
      <c r="I79" t="s">
        <v>122</v>
      </c>
      <c r="J79" s="35" t="s">
        <v>123</v>
      </c>
      <c r="K79" s="41">
        <f>VLOOKUP(J79,'[1]Danh mục'!$B$5:$C$46,2,0)</f>
        <v>7</v>
      </c>
      <c r="L79" t="s">
        <v>34</v>
      </c>
      <c r="M79" t="s">
        <v>35</v>
      </c>
      <c r="N79" t="s">
        <v>36</v>
      </c>
      <c r="O79" t="s">
        <v>37</v>
      </c>
      <c r="P79" t="s">
        <v>38</v>
      </c>
      <c r="Q79" t="s">
        <v>39</v>
      </c>
      <c r="R79" t="s">
        <v>40</v>
      </c>
      <c r="S79" t="s">
        <v>41</v>
      </c>
      <c r="T79" t="s">
        <v>42</v>
      </c>
      <c r="U79" t="s">
        <v>43</v>
      </c>
      <c r="V79" t="s">
        <v>44</v>
      </c>
      <c r="W79" t="s">
        <v>45</v>
      </c>
      <c r="X79" t="s">
        <v>45</v>
      </c>
      <c r="Y79" t="s">
        <v>45</v>
      </c>
      <c r="Z79" t="s">
        <v>46</v>
      </c>
      <c r="AA79" t="s">
        <v>46</v>
      </c>
      <c r="AB79" s="42" t="s">
        <v>46</v>
      </c>
      <c r="AC79" s="43">
        <f t="shared" si="2"/>
        <v>101062.78</v>
      </c>
      <c r="AD79" s="44">
        <f t="shared" si="3"/>
        <v>303188.33999999997</v>
      </c>
      <c r="AF79" t="s">
        <v>47</v>
      </c>
      <c r="AH79" t="s">
        <v>48</v>
      </c>
    </row>
    <row r="80" spans="1:34" x14ac:dyDescent="0.25">
      <c r="A80" t="s">
        <v>186</v>
      </c>
      <c r="B80" t="s">
        <v>1123</v>
      </c>
      <c r="C80" t="s">
        <v>1140</v>
      </c>
      <c r="D80" t="s">
        <v>1125</v>
      </c>
      <c r="E80" t="s">
        <v>1141</v>
      </c>
      <c r="F80" t="s">
        <v>1127</v>
      </c>
      <c r="G80" t="s">
        <v>1128</v>
      </c>
      <c r="H80" s="1" t="s">
        <v>1129</v>
      </c>
      <c r="I80" t="s">
        <v>160</v>
      </c>
      <c r="J80" s="35" t="s">
        <v>161</v>
      </c>
      <c r="K80" s="41">
        <f>VLOOKUP(J80,'[1]Danh mục'!$B$5:$C$46,2,0)</f>
        <v>7</v>
      </c>
      <c r="L80" t="s">
        <v>34</v>
      </c>
      <c r="M80" t="s">
        <v>35</v>
      </c>
      <c r="N80" t="s">
        <v>36</v>
      </c>
      <c r="O80" t="s">
        <v>37</v>
      </c>
      <c r="P80" t="s">
        <v>38</v>
      </c>
      <c r="Q80" t="s">
        <v>39</v>
      </c>
      <c r="R80" t="s">
        <v>40</v>
      </c>
      <c r="S80" t="s">
        <v>41</v>
      </c>
      <c r="T80" t="s">
        <v>42</v>
      </c>
      <c r="U80" t="s">
        <v>43</v>
      </c>
      <c r="V80" t="s">
        <v>44</v>
      </c>
      <c r="W80" t="s">
        <v>45</v>
      </c>
      <c r="X80" t="s">
        <v>45</v>
      </c>
      <c r="Y80" t="s">
        <v>45</v>
      </c>
      <c r="Z80" t="s">
        <v>46</v>
      </c>
      <c r="AA80" t="s">
        <v>46</v>
      </c>
      <c r="AB80" s="42" t="s">
        <v>46</v>
      </c>
      <c r="AC80" s="43">
        <f t="shared" si="2"/>
        <v>101062.78</v>
      </c>
      <c r="AD80" s="44">
        <f t="shared" si="3"/>
        <v>303188.33999999997</v>
      </c>
      <c r="AF80" t="s">
        <v>47</v>
      </c>
      <c r="AH80" t="s">
        <v>48</v>
      </c>
    </row>
    <row r="81" spans="1:34" x14ac:dyDescent="0.25">
      <c r="A81" t="s">
        <v>187</v>
      </c>
      <c r="B81" t="s">
        <v>1123</v>
      </c>
      <c r="C81" t="s">
        <v>1142</v>
      </c>
      <c r="D81" t="s">
        <v>1125</v>
      </c>
      <c r="E81" t="s">
        <v>1143</v>
      </c>
      <c r="F81" t="s">
        <v>1127</v>
      </c>
      <c r="G81" t="s">
        <v>1128</v>
      </c>
      <c r="H81" s="1" t="s">
        <v>1129</v>
      </c>
      <c r="I81" t="s">
        <v>108</v>
      </c>
      <c r="J81" s="35" t="s">
        <v>109</v>
      </c>
      <c r="K81" s="41">
        <f>VLOOKUP(J81,'[1]Danh mục'!$B$5:$C$46,2,0)</f>
        <v>9</v>
      </c>
      <c r="L81" t="s">
        <v>34</v>
      </c>
      <c r="M81" t="s">
        <v>35</v>
      </c>
      <c r="N81" t="s">
        <v>36</v>
      </c>
      <c r="O81" t="s">
        <v>37</v>
      </c>
      <c r="P81" t="s">
        <v>38</v>
      </c>
      <c r="Q81" t="s">
        <v>39</v>
      </c>
      <c r="R81" t="s">
        <v>40</v>
      </c>
      <c r="S81" t="s">
        <v>41</v>
      </c>
      <c r="T81" t="s">
        <v>42</v>
      </c>
      <c r="U81" t="s">
        <v>43</v>
      </c>
      <c r="V81" t="s">
        <v>44</v>
      </c>
      <c r="W81" t="s">
        <v>45</v>
      </c>
      <c r="X81" t="s">
        <v>45</v>
      </c>
      <c r="Y81" t="s">
        <v>45</v>
      </c>
      <c r="Z81" t="s">
        <v>46</v>
      </c>
      <c r="AA81" t="s">
        <v>46</v>
      </c>
      <c r="AB81" s="42" t="s">
        <v>46</v>
      </c>
      <c r="AC81" s="43">
        <f t="shared" si="2"/>
        <v>101062.78</v>
      </c>
      <c r="AD81" s="44">
        <f t="shared" si="3"/>
        <v>303188.33999999997</v>
      </c>
      <c r="AF81" t="s">
        <v>47</v>
      </c>
      <c r="AH81" t="s">
        <v>48</v>
      </c>
    </row>
    <row r="82" spans="1:34" x14ac:dyDescent="0.25">
      <c r="A82" t="s">
        <v>188</v>
      </c>
      <c r="B82" t="s">
        <v>1144</v>
      </c>
      <c r="C82" t="s">
        <v>1145</v>
      </c>
      <c r="D82" t="s">
        <v>1146</v>
      </c>
      <c r="E82" t="s">
        <v>1147</v>
      </c>
      <c r="F82" t="s">
        <v>1128</v>
      </c>
      <c r="G82" t="s">
        <v>1148</v>
      </c>
      <c r="H82" s="1" t="s">
        <v>1149</v>
      </c>
      <c r="I82" t="s">
        <v>799</v>
      </c>
      <c r="J82" s="35" t="s">
        <v>800</v>
      </c>
      <c r="K82" s="41" t="str">
        <f>VLOOKUP(J82,'[1]Danh mục'!$B$5:$C$46,2,0)</f>
        <v>BINH THANH</v>
      </c>
      <c r="L82" t="s">
        <v>34</v>
      </c>
      <c r="M82" t="s">
        <v>35</v>
      </c>
      <c r="N82" t="s">
        <v>36</v>
      </c>
      <c r="O82" t="s">
        <v>37</v>
      </c>
      <c r="P82" t="s">
        <v>38</v>
      </c>
      <c r="Q82" t="s">
        <v>39</v>
      </c>
      <c r="R82" t="s">
        <v>53</v>
      </c>
      <c r="S82" t="s">
        <v>41</v>
      </c>
      <c r="T82" t="s">
        <v>54</v>
      </c>
      <c r="U82" t="s">
        <v>55</v>
      </c>
      <c r="V82" t="s">
        <v>44</v>
      </c>
      <c r="W82" t="s">
        <v>45</v>
      </c>
      <c r="X82" t="s">
        <v>45</v>
      </c>
      <c r="Y82" t="s">
        <v>45</v>
      </c>
      <c r="Z82" t="s">
        <v>46</v>
      </c>
      <c r="AA82" t="s">
        <v>46</v>
      </c>
      <c r="AB82" s="42" t="s">
        <v>46</v>
      </c>
      <c r="AC82" s="43">
        <f t="shared" si="2"/>
        <v>50591.450000000004</v>
      </c>
      <c r="AD82" s="44">
        <f t="shared" si="3"/>
        <v>151774.35</v>
      </c>
      <c r="AF82" t="s">
        <v>47</v>
      </c>
      <c r="AH82" t="s">
        <v>48</v>
      </c>
    </row>
    <row r="83" spans="1:34" x14ac:dyDescent="0.25">
      <c r="A83" t="s">
        <v>189</v>
      </c>
      <c r="B83" t="s">
        <v>1144</v>
      </c>
      <c r="C83" t="s">
        <v>1150</v>
      </c>
      <c r="D83" t="s">
        <v>1146</v>
      </c>
      <c r="E83" t="s">
        <v>1151</v>
      </c>
      <c r="F83" t="s">
        <v>1128</v>
      </c>
      <c r="G83" t="s">
        <v>1148</v>
      </c>
      <c r="H83" s="1" t="s">
        <v>1149</v>
      </c>
      <c r="I83" t="s">
        <v>104</v>
      </c>
      <c r="J83" s="35" t="s">
        <v>105</v>
      </c>
      <c r="K83" s="41">
        <f>VLOOKUP(J83,'[1]Danh mục'!$B$5:$C$46,2,0)</f>
        <v>9</v>
      </c>
      <c r="L83" t="s">
        <v>34</v>
      </c>
      <c r="M83" t="s">
        <v>35</v>
      </c>
      <c r="N83" t="s">
        <v>36</v>
      </c>
      <c r="O83" t="s">
        <v>37</v>
      </c>
      <c r="P83" t="s">
        <v>38</v>
      </c>
      <c r="Q83" t="s">
        <v>39</v>
      </c>
      <c r="R83" t="s">
        <v>40</v>
      </c>
      <c r="S83" t="s">
        <v>41</v>
      </c>
      <c r="T83" t="s">
        <v>42</v>
      </c>
      <c r="U83" t="s">
        <v>43</v>
      </c>
      <c r="V83" t="s">
        <v>44</v>
      </c>
      <c r="W83" t="s">
        <v>45</v>
      </c>
      <c r="X83" t="s">
        <v>45</v>
      </c>
      <c r="Y83" t="s">
        <v>45</v>
      </c>
      <c r="Z83" t="s">
        <v>46</v>
      </c>
      <c r="AA83" t="s">
        <v>46</v>
      </c>
      <c r="AB83" s="42" t="s">
        <v>46</v>
      </c>
      <c r="AC83" s="43">
        <f t="shared" si="2"/>
        <v>101062.78</v>
      </c>
      <c r="AD83" s="44">
        <f t="shared" si="3"/>
        <v>303188.33999999997</v>
      </c>
      <c r="AF83" t="s">
        <v>47</v>
      </c>
      <c r="AH83" t="s">
        <v>48</v>
      </c>
    </row>
    <row r="84" spans="1:34" x14ac:dyDescent="0.25">
      <c r="A84" t="s">
        <v>190</v>
      </c>
      <c r="B84" t="s">
        <v>1144</v>
      </c>
      <c r="C84" t="s">
        <v>1152</v>
      </c>
      <c r="D84" t="s">
        <v>1146</v>
      </c>
      <c r="E84" t="s">
        <v>1153</v>
      </c>
      <c r="F84" t="s">
        <v>1128</v>
      </c>
      <c r="G84" t="s">
        <v>1148</v>
      </c>
      <c r="H84" s="1" t="s">
        <v>1149</v>
      </c>
      <c r="I84" t="s">
        <v>191</v>
      </c>
      <c r="J84" s="35" t="s">
        <v>192</v>
      </c>
      <c r="K84" s="41" t="str">
        <f>VLOOKUP(J84,'[1]Danh mục'!$B$5:$C$46,2,0)</f>
        <v>THU DUC</v>
      </c>
      <c r="L84" t="s">
        <v>34</v>
      </c>
      <c r="M84" t="s">
        <v>35</v>
      </c>
      <c r="N84" t="s">
        <v>36</v>
      </c>
      <c r="O84" t="s">
        <v>37</v>
      </c>
      <c r="P84" t="s">
        <v>38</v>
      </c>
      <c r="Q84" t="s">
        <v>39</v>
      </c>
      <c r="R84" t="s">
        <v>40</v>
      </c>
      <c r="S84" t="s">
        <v>41</v>
      </c>
      <c r="T84" t="s">
        <v>42</v>
      </c>
      <c r="U84" t="s">
        <v>43</v>
      </c>
      <c r="V84" t="s">
        <v>44</v>
      </c>
      <c r="W84" t="s">
        <v>45</v>
      </c>
      <c r="X84" t="s">
        <v>45</v>
      </c>
      <c r="Y84" t="s">
        <v>45</v>
      </c>
      <c r="Z84" t="s">
        <v>46</v>
      </c>
      <c r="AA84" t="s">
        <v>46</v>
      </c>
      <c r="AB84" s="42" t="s">
        <v>46</v>
      </c>
      <c r="AC84" s="43">
        <f t="shared" si="2"/>
        <v>101062.78</v>
      </c>
      <c r="AD84" s="44">
        <f t="shared" si="3"/>
        <v>303188.33999999997</v>
      </c>
      <c r="AF84" t="s">
        <v>47</v>
      </c>
      <c r="AH84" t="s">
        <v>48</v>
      </c>
    </row>
    <row r="85" spans="1:34" x14ac:dyDescent="0.25">
      <c r="A85" t="s">
        <v>193</v>
      </c>
      <c r="B85" t="s">
        <v>1144</v>
      </c>
      <c r="C85" t="s">
        <v>1154</v>
      </c>
      <c r="D85" t="s">
        <v>1146</v>
      </c>
      <c r="E85" t="s">
        <v>1155</v>
      </c>
      <c r="F85" t="s">
        <v>1128</v>
      </c>
      <c r="G85" t="s">
        <v>1148</v>
      </c>
      <c r="H85" s="1" t="s">
        <v>1149</v>
      </c>
      <c r="I85" t="s">
        <v>83</v>
      </c>
      <c r="J85" s="35" t="s">
        <v>84</v>
      </c>
      <c r="K85" s="41">
        <f>VLOOKUP(J85,'[1]Danh mục'!$B$5:$C$46,2,0)</f>
        <v>8</v>
      </c>
      <c r="L85" t="s">
        <v>34</v>
      </c>
      <c r="M85" t="s">
        <v>35</v>
      </c>
      <c r="N85" t="s">
        <v>36</v>
      </c>
      <c r="O85" t="s">
        <v>37</v>
      </c>
      <c r="P85" t="s">
        <v>38</v>
      </c>
      <c r="Q85" t="s">
        <v>39</v>
      </c>
      <c r="R85" t="s">
        <v>40</v>
      </c>
      <c r="S85" t="s">
        <v>41</v>
      </c>
      <c r="T85" t="s">
        <v>42</v>
      </c>
      <c r="U85" t="s">
        <v>43</v>
      </c>
      <c r="V85" t="s">
        <v>44</v>
      </c>
      <c r="W85" t="s">
        <v>45</v>
      </c>
      <c r="X85" t="s">
        <v>45</v>
      </c>
      <c r="Y85" t="s">
        <v>45</v>
      </c>
      <c r="Z85" t="s">
        <v>56</v>
      </c>
      <c r="AA85" t="s">
        <v>56</v>
      </c>
      <c r="AB85" s="42" t="s">
        <v>56</v>
      </c>
      <c r="AC85" s="43">
        <f t="shared" si="2"/>
        <v>101062.78</v>
      </c>
      <c r="AD85" s="44">
        <f t="shared" si="3"/>
        <v>404251.12</v>
      </c>
      <c r="AF85" t="s">
        <v>47</v>
      </c>
      <c r="AH85" t="s">
        <v>48</v>
      </c>
    </row>
    <row r="86" spans="1:34" x14ac:dyDescent="0.25">
      <c r="A86" t="s">
        <v>194</v>
      </c>
      <c r="B86" t="s">
        <v>1144</v>
      </c>
      <c r="C86" t="s">
        <v>1156</v>
      </c>
      <c r="D86" t="s">
        <v>1146</v>
      </c>
      <c r="E86" t="s">
        <v>1157</v>
      </c>
      <c r="F86" t="s">
        <v>1128</v>
      </c>
      <c r="G86" t="s">
        <v>1148</v>
      </c>
      <c r="H86" s="1" t="s">
        <v>1149</v>
      </c>
      <c r="I86" t="s">
        <v>90</v>
      </c>
      <c r="J86" s="35" t="s">
        <v>91</v>
      </c>
      <c r="K86" s="41" t="str">
        <f>VLOOKUP(J86,'[1]Danh mục'!$B$5:$C$46,2,0)</f>
        <v>NHA BE</v>
      </c>
      <c r="L86" t="s">
        <v>34</v>
      </c>
      <c r="M86" t="s">
        <v>35</v>
      </c>
      <c r="N86" t="s">
        <v>36</v>
      </c>
      <c r="O86" t="s">
        <v>37</v>
      </c>
      <c r="P86" t="s">
        <v>38</v>
      </c>
      <c r="Q86" t="s">
        <v>39</v>
      </c>
      <c r="R86" t="s">
        <v>40</v>
      </c>
      <c r="S86" t="s">
        <v>41</v>
      </c>
      <c r="T86" t="s">
        <v>42</v>
      </c>
      <c r="U86" t="s">
        <v>43</v>
      </c>
      <c r="V86" t="s">
        <v>44</v>
      </c>
      <c r="W86" t="s">
        <v>45</v>
      </c>
      <c r="X86" t="s">
        <v>45</v>
      </c>
      <c r="Y86" t="s">
        <v>45</v>
      </c>
      <c r="Z86" t="s">
        <v>46</v>
      </c>
      <c r="AA86" t="s">
        <v>46</v>
      </c>
      <c r="AB86" s="42" t="s">
        <v>46</v>
      </c>
      <c r="AC86" s="43">
        <f t="shared" si="2"/>
        <v>101062.78</v>
      </c>
      <c r="AD86" s="44">
        <f t="shared" si="3"/>
        <v>303188.33999999997</v>
      </c>
      <c r="AF86" t="s">
        <v>47</v>
      </c>
      <c r="AH86" t="s">
        <v>48</v>
      </c>
    </row>
    <row r="87" spans="1:34" x14ac:dyDescent="0.25">
      <c r="A87" t="s">
        <v>195</v>
      </c>
      <c r="B87" t="s">
        <v>1144</v>
      </c>
      <c r="C87" t="s">
        <v>1158</v>
      </c>
      <c r="D87" t="s">
        <v>1146</v>
      </c>
      <c r="E87" t="s">
        <v>1159</v>
      </c>
      <c r="F87" t="s">
        <v>1128</v>
      </c>
      <c r="G87" t="s">
        <v>1148</v>
      </c>
      <c r="H87" s="1" t="s">
        <v>1149</v>
      </c>
      <c r="I87" t="s">
        <v>108</v>
      </c>
      <c r="J87" s="35" t="s">
        <v>109</v>
      </c>
      <c r="K87" s="41">
        <f>VLOOKUP(J87,'[1]Danh mục'!$B$5:$C$46,2,0)</f>
        <v>9</v>
      </c>
      <c r="L87" t="s">
        <v>34</v>
      </c>
      <c r="M87" t="s">
        <v>35</v>
      </c>
      <c r="N87" t="s">
        <v>36</v>
      </c>
      <c r="O87" t="s">
        <v>37</v>
      </c>
      <c r="P87" t="s">
        <v>38</v>
      </c>
      <c r="Q87" t="s">
        <v>39</v>
      </c>
      <c r="R87" t="s">
        <v>40</v>
      </c>
      <c r="S87" t="s">
        <v>41</v>
      </c>
      <c r="T87" t="s">
        <v>42</v>
      </c>
      <c r="U87" t="s">
        <v>43</v>
      </c>
      <c r="V87" t="s">
        <v>44</v>
      </c>
      <c r="W87" t="s">
        <v>45</v>
      </c>
      <c r="X87" t="s">
        <v>45</v>
      </c>
      <c r="Y87" t="s">
        <v>45</v>
      </c>
      <c r="Z87" t="s">
        <v>46</v>
      </c>
      <c r="AA87" t="s">
        <v>46</v>
      </c>
      <c r="AB87" s="42" t="s">
        <v>46</v>
      </c>
      <c r="AC87" s="43">
        <f t="shared" si="2"/>
        <v>101062.78</v>
      </c>
      <c r="AD87" s="44">
        <f t="shared" si="3"/>
        <v>303188.33999999997</v>
      </c>
      <c r="AF87" t="s">
        <v>47</v>
      </c>
      <c r="AH87" t="s">
        <v>48</v>
      </c>
    </row>
    <row r="88" spans="1:34" x14ac:dyDescent="0.25">
      <c r="A88" t="s">
        <v>196</v>
      </c>
      <c r="B88" t="s">
        <v>1144</v>
      </c>
      <c r="C88" t="s">
        <v>1160</v>
      </c>
      <c r="D88" t="s">
        <v>1146</v>
      </c>
      <c r="E88" t="s">
        <v>1161</v>
      </c>
      <c r="F88" t="s">
        <v>1128</v>
      </c>
      <c r="G88" t="s">
        <v>1148</v>
      </c>
      <c r="H88" s="1" t="s">
        <v>1149</v>
      </c>
      <c r="I88" t="s">
        <v>153</v>
      </c>
      <c r="J88" s="35" t="s">
        <v>154</v>
      </c>
      <c r="K88" s="41" t="str">
        <f>VLOOKUP(J88,'[1]Danh mục'!$B$5:$C$46,2,0)</f>
        <v>THU DUC</v>
      </c>
      <c r="L88" t="s">
        <v>34</v>
      </c>
      <c r="M88" t="s">
        <v>35</v>
      </c>
      <c r="N88" t="s">
        <v>36</v>
      </c>
      <c r="O88" t="s">
        <v>37</v>
      </c>
      <c r="P88" t="s">
        <v>38</v>
      </c>
      <c r="Q88" t="s">
        <v>39</v>
      </c>
      <c r="R88" t="s">
        <v>40</v>
      </c>
      <c r="S88" t="s">
        <v>41</v>
      </c>
      <c r="T88" t="s">
        <v>42</v>
      </c>
      <c r="U88" t="s">
        <v>43</v>
      </c>
      <c r="V88" t="s">
        <v>44</v>
      </c>
      <c r="W88" t="s">
        <v>45</v>
      </c>
      <c r="X88" t="s">
        <v>45</v>
      </c>
      <c r="Y88" t="s">
        <v>45</v>
      </c>
      <c r="Z88" t="s">
        <v>46</v>
      </c>
      <c r="AA88" t="s">
        <v>46</v>
      </c>
      <c r="AB88" s="42" t="s">
        <v>46</v>
      </c>
      <c r="AC88" s="43">
        <f t="shared" si="2"/>
        <v>101062.78</v>
      </c>
      <c r="AD88" s="44">
        <f t="shared" si="3"/>
        <v>303188.33999999997</v>
      </c>
      <c r="AF88" t="s">
        <v>47</v>
      </c>
      <c r="AH88" t="s">
        <v>48</v>
      </c>
    </row>
    <row r="89" spans="1:34" x14ac:dyDescent="0.25">
      <c r="A89" t="s">
        <v>197</v>
      </c>
      <c r="B89" t="s">
        <v>1144</v>
      </c>
      <c r="C89" t="s">
        <v>1162</v>
      </c>
      <c r="D89" t="s">
        <v>1146</v>
      </c>
      <c r="E89" t="s">
        <v>1163</v>
      </c>
      <c r="F89" t="s">
        <v>1128</v>
      </c>
      <c r="G89" t="s">
        <v>1148</v>
      </c>
      <c r="H89" s="1" t="s">
        <v>1149</v>
      </c>
      <c r="I89" t="s">
        <v>50</v>
      </c>
      <c r="J89" s="35" t="s">
        <v>51</v>
      </c>
      <c r="K89" s="41">
        <f>VLOOKUP(J89,'[1]Danh mục'!$B$5:$C$46,2,0)</f>
        <v>4</v>
      </c>
      <c r="L89" t="s">
        <v>34</v>
      </c>
      <c r="M89" t="s">
        <v>35</v>
      </c>
      <c r="N89" t="s">
        <v>36</v>
      </c>
      <c r="O89" t="s">
        <v>37</v>
      </c>
      <c r="P89" t="s">
        <v>38</v>
      </c>
      <c r="Q89" t="s">
        <v>39</v>
      </c>
      <c r="R89" t="s">
        <v>59</v>
      </c>
      <c r="S89" t="s">
        <v>41</v>
      </c>
      <c r="T89" t="s">
        <v>60</v>
      </c>
      <c r="U89" t="s">
        <v>61</v>
      </c>
      <c r="V89" t="s">
        <v>44</v>
      </c>
      <c r="W89" t="s">
        <v>45</v>
      </c>
      <c r="X89" t="s">
        <v>45</v>
      </c>
      <c r="Y89" t="s">
        <v>45</v>
      </c>
      <c r="Z89" t="s">
        <v>52</v>
      </c>
      <c r="AA89" t="s">
        <v>52</v>
      </c>
      <c r="AB89" s="42" t="s">
        <v>52</v>
      </c>
      <c r="AC89" s="43">
        <f t="shared" si="2"/>
        <v>66822.210000000006</v>
      </c>
      <c r="AD89" s="44">
        <f t="shared" si="3"/>
        <v>400933.26</v>
      </c>
      <c r="AF89" t="s">
        <v>47</v>
      </c>
      <c r="AH89" t="s">
        <v>48</v>
      </c>
    </row>
    <row r="90" spans="1:34" x14ac:dyDescent="0.25">
      <c r="A90" t="s">
        <v>198</v>
      </c>
      <c r="B90" t="s">
        <v>1144</v>
      </c>
      <c r="C90" t="s">
        <v>1164</v>
      </c>
      <c r="D90" t="s">
        <v>1146</v>
      </c>
      <c r="E90" t="s">
        <v>1165</v>
      </c>
      <c r="F90" t="s">
        <v>1128</v>
      </c>
      <c r="G90" t="s">
        <v>1148</v>
      </c>
      <c r="H90" s="1" t="s">
        <v>1149</v>
      </c>
      <c r="I90" t="s">
        <v>74</v>
      </c>
      <c r="J90" s="35" t="s">
        <v>75</v>
      </c>
      <c r="K90" s="41">
        <f>VLOOKUP(J90,'[1]Danh mục'!$B$5:$C$46,2,0)</f>
        <v>5</v>
      </c>
      <c r="L90" t="s">
        <v>34</v>
      </c>
      <c r="M90" t="s">
        <v>35</v>
      </c>
      <c r="N90" t="s">
        <v>36</v>
      </c>
      <c r="O90" t="s">
        <v>37</v>
      </c>
      <c r="P90" t="s">
        <v>38</v>
      </c>
      <c r="Q90" t="s">
        <v>39</v>
      </c>
      <c r="R90" t="s">
        <v>40</v>
      </c>
      <c r="S90" t="s">
        <v>41</v>
      </c>
      <c r="T90" t="s">
        <v>42</v>
      </c>
      <c r="U90" t="s">
        <v>43</v>
      </c>
      <c r="V90" t="s">
        <v>44</v>
      </c>
      <c r="W90" t="s">
        <v>45</v>
      </c>
      <c r="X90" t="s">
        <v>45</v>
      </c>
      <c r="Y90" t="s">
        <v>45</v>
      </c>
      <c r="Z90" t="s">
        <v>46</v>
      </c>
      <c r="AA90" t="s">
        <v>46</v>
      </c>
      <c r="AB90" s="42" t="s">
        <v>46</v>
      </c>
      <c r="AC90" s="43">
        <f t="shared" si="2"/>
        <v>101062.78</v>
      </c>
      <c r="AD90" s="44">
        <f t="shared" si="3"/>
        <v>303188.33999999997</v>
      </c>
      <c r="AF90" t="s">
        <v>47</v>
      </c>
      <c r="AH90" t="s">
        <v>48</v>
      </c>
    </row>
    <row r="91" spans="1:34" x14ac:dyDescent="0.25">
      <c r="A91" t="s">
        <v>199</v>
      </c>
      <c r="B91" t="s">
        <v>1144</v>
      </c>
      <c r="C91" t="s">
        <v>1166</v>
      </c>
      <c r="D91" t="s">
        <v>1146</v>
      </c>
      <c r="E91" t="s">
        <v>1167</v>
      </c>
      <c r="F91" t="s">
        <v>1128</v>
      </c>
      <c r="G91" t="s">
        <v>1148</v>
      </c>
      <c r="H91" s="1" t="s">
        <v>1149</v>
      </c>
      <c r="I91" t="s">
        <v>1034</v>
      </c>
      <c r="J91" s="35" t="s">
        <v>1035</v>
      </c>
      <c r="K91" s="41">
        <f>VLOOKUP(J91,'[1]Danh mục'!$B$5:$C$46,2,0)</f>
        <v>10</v>
      </c>
      <c r="L91" t="s">
        <v>34</v>
      </c>
      <c r="M91" t="s">
        <v>35</v>
      </c>
      <c r="N91" t="s">
        <v>36</v>
      </c>
      <c r="O91" t="s">
        <v>37</v>
      </c>
      <c r="P91" t="s">
        <v>38</v>
      </c>
      <c r="Q91" t="s">
        <v>39</v>
      </c>
      <c r="R91" t="s">
        <v>53</v>
      </c>
      <c r="S91" t="s">
        <v>41</v>
      </c>
      <c r="T91" t="s">
        <v>54</v>
      </c>
      <c r="U91" t="s">
        <v>55</v>
      </c>
      <c r="V91" t="s">
        <v>44</v>
      </c>
      <c r="W91" t="s">
        <v>45</v>
      </c>
      <c r="X91" t="s">
        <v>45</v>
      </c>
      <c r="Y91" t="s">
        <v>45</v>
      </c>
      <c r="Z91" t="s">
        <v>58</v>
      </c>
      <c r="AA91" t="s">
        <v>58</v>
      </c>
      <c r="AB91" s="42" t="s">
        <v>58</v>
      </c>
      <c r="AC91" s="43">
        <f t="shared" si="2"/>
        <v>50591.450000000004</v>
      </c>
      <c r="AD91" s="44">
        <f t="shared" si="3"/>
        <v>252957.25000000003</v>
      </c>
      <c r="AF91" t="s">
        <v>47</v>
      </c>
      <c r="AH91" t="s">
        <v>48</v>
      </c>
    </row>
    <row r="92" spans="1:34" x14ac:dyDescent="0.25">
      <c r="A92" t="s">
        <v>200</v>
      </c>
      <c r="B92" t="s">
        <v>1144</v>
      </c>
      <c r="C92" t="s">
        <v>1168</v>
      </c>
      <c r="D92" t="s">
        <v>1146</v>
      </c>
      <c r="E92" t="s">
        <v>1169</v>
      </c>
      <c r="F92" t="s">
        <v>1128</v>
      </c>
      <c r="G92" t="s">
        <v>1148</v>
      </c>
      <c r="H92" s="1" t="s">
        <v>1149</v>
      </c>
      <c r="I92" t="s">
        <v>201</v>
      </c>
      <c r="J92" s="35" t="s">
        <v>202</v>
      </c>
      <c r="K92" s="41">
        <f>VLOOKUP(J92,'[1]Danh mục'!$B$5:$C$46,2,0)</f>
        <v>7</v>
      </c>
      <c r="L92" t="s">
        <v>34</v>
      </c>
      <c r="M92" t="s">
        <v>35</v>
      </c>
      <c r="N92" t="s">
        <v>36</v>
      </c>
      <c r="O92" t="s">
        <v>37</v>
      </c>
      <c r="P92" t="s">
        <v>38</v>
      </c>
      <c r="Q92" t="s">
        <v>39</v>
      </c>
      <c r="R92" t="s">
        <v>53</v>
      </c>
      <c r="S92" t="s">
        <v>41</v>
      </c>
      <c r="T92" t="s">
        <v>54</v>
      </c>
      <c r="U92" t="s">
        <v>55</v>
      </c>
      <c r="V92" t="s">
        <v>44</v>
      </c>
      <c r="W92" t="s">
        <v>45</v>
      </c>
      <c r="X92" t="s">
        <v>45</v>
      </c>
      <c r="Y92" t="s">
        <v>45</v>
      </c>
      <c r="Z92" t="s">
        <v>46</v>
      </c>
      <c r="AA92" t="s">
        <v>46</v>
      </c>
      <c r="AB92" s="42" t="s">
        <v>46</v>
      </c>
      <c r="AC92" s="43">
        <f t="shared" si="2"/>
        <v>50591.450000000004</v>
      </c>
      <c r="AD92" s="44">
        <f t="shared" si="3"/>
        <v>151774.35</v>
      </c>
      <c r="AF92" t="s">
        <v>47</v>
      </c>
      <c r="AH92" t="s">
        <v>48</v>
      </c>
    </row>
    <row r="93" spans="1:34" x14ac:dyDescent="0.25">
      <c r="A93" t="s">
        <v>203</v>
      </c>
      <c r="B93" t="s">
        <v>1170</v>
      </c>
      <c r="C93" t="s">
        <v>1171</v>
      </c>
      <c r="D93" t="s">
        <v>1172</v>
      </c>
      <c r="E93" t="s">
        <v>1173</v>
      </c>
      <c r="F93" t="s">
        <v>1174</v>
      </c>
      <c r="G93" t="s">
        <v>1175</v>
      </c>
      <c r="H93" s="1" t="s">
        <v>1176</v>
      </c>
      <c r="I93" t="s">
        <v>150</v>
      </c>
      <c r="J93" s="35" t="s">
        <v>151</v>
      </c>
      <c r="K93" s="41" t="str">
        <f>VLOOKUP(J93,'[1]Danh mục'!$B$5:$C$46,2,0)</f>
        <v>BINH THANH</v>
      </c>
      <c r="L93" t="s">
        <v>34</v>
      </c>
      <c r="M93" t="s">
        <v>35</v>
      </c>
      <c r="N93" t="s">
        <v>36</v>
      </c>
      <c r="O93" t="s">
        <v>37</v>
      </c>
      <c r="P93" t="s">
        <v>38</v>
      </c>
      <c r="Q93" t="s">
        <v>39</v>
      </c>
      <c r="R93" t="s">
        <v>59</v>
      </c>
      <c r="S93" t="s">
        <v>41</v>
      </c>
      <c r="T93" t="s">
        <v>60</v>
      </c>
      <c r="U93" t="s">
        <v>61</v>
      </c>
      <c r="V93" t="s">
        <v>44</v>
      </c>
      <c r="W93" t="s">
        <v>45</v>
      </c>
      <c r="X93" t="s">
        <v>45</v>
      </c>
      <c r="Y93" t="s">
        <v>45</v>
      </c>
      <c r="Z93" t="s">
        <v>46</v>
      </c>
      <c r="AA93" t="s">
        <v>46</v>
      </c>
      <c r="AB93" s="42" t="s">
        <v>46</v>
      </c>
      <c r="AC93" s="43">
        <f t="shared" si="2"/>
        <v>66822.210000000006</v>
      </c>
      <c r="AD93" s="44">
        <f t="shared" si="3"/>
        <v>200466.63</v>
      </c>
      <c r="AF93" t="s">
        <v>47</v>
      </c>
      <c r="AH93" t="s">
        <v>48</v>
      </c>
    </row>
    <row r="94" spans="1:34" x14ac:dyDescent="0.25">
      <c r="A94" t="s">
        <v>204</v>
      </c>
      <c r="B94" t="s">
        <v>1170</v>
      </c>
      <c r="C94" t="s">
        <v>1177</v>
      </c>
      <c r="D94" t="s">
        <v>1172</v>
      </c>
      <c r="E94" t="s">
        <v>1178</v>
      </c>
      <c r="F94" t="s">
        <v>1174</v>
      </c>
      <c r="G94" t="s">
        <v>1175</v>
      </c>
      <c r="H94" s="1" t="s">
        <v>1176</v>
      </c>
      <c r="I94" t="s">
        <v>157</v>
      </c>
      <c r="J94" s="35" t="s">
        <v>158</v>
      </c>
      <c r="K94" s="41" t="str">
        <f>VLOOKUP(J94,'[1]Danh mục'!$B$5:$C$46,2,0)</f>
        <v>BINH THANH</v>
      </c>
      <c r="L94" t="s">
        <v>34</v>
      </c>
      <c r="M94" t="s">
        <v>35</v>
      </c>
      <c r="N94" t="s">
        <v>36</v>
      </c>
      <c r="O94" t="s">
        <v>37</v>
      </c>
      <c r="P94" t="s">
        <v>38</v>
      </c>
      <c r="Q94" t="s">
        <v>39</v>
      </c>
      <c r="R94" t="s">
        <v>40</v>
      </c>
      <c r="S94" t="s">
        <v>41</v>
      </c>
      <c r="T94" t="s">
        <v>42</v>
      </c>
      <c r="U94" t="s">
        <v>43</v>
      </c>
      <c r="V94" t="s">
        <v>44</v>
      </c>
      <c r="W94" t="s">
        <v>45</v>
      </c>
      <c r="X94" t="s">
        <v>45</v>
      </c>
      <c r="Y94" t="s">
        <v>45</v>
      </c>
      <c r="Z94" t="s">
        <v>46</v>
      </c>
      <c r="AA94" t="s">
        <v>46</v>
      </c>
      <c r="AB94" s="42" t="s">
        <v>46</v>
      </c>
      <c r="AC94" s="43">
        <f t="shared" si="2"/>
        <v>101062.78</v>
      </c>
      <c r="AD94" s="44">
        <f t="shared" si="3"/>
        <v>303188.33999999997</v>
      </c>
      <c r="AF94" t="s">
        <v>47</v>
      </c>
      <c r="AH94" t="s">
        <v>48</v>
      </c>
    </row>
    <row r="95" spans="1:34" x14ac:dyDescent="0.25">
      <c r="A95" t="s">
        <v>205</v>
      </c>
      <c r="B95" t="s">
        <v>1170</v>
      </c>
      <c r="C95" t="s">
        <v>1179</v>
      </c>
      <c r="D95" t="s">
        <v>1172</v>
      </c>
      <c r="E95" t="s">
        <v>1180</v>
      </c>
      <c r="F95" t="s">
        <v>1174</v>
      </c>
      <c r="G95" t="s">
        <v>1175</v>
      </c>
      <c r="H95" s="1" t="s">
        <v>1176</v>
      </c>
      <c r="I95" t="s">
        <v>86</v>
      </c>
      <c r="J95" s="35" t="s">
        <v>87</v>
      </c>
      <c r="K95" s="41">
        <f>VLOOKUP(J95,'[1]Danh mục'!$B$5:$C$46,2,0)</f>
        <v>4</v>
      </c>
      <c r="L95" t="s">
        <v>34</v>
      </c>
      <c r="M95" t="s">
        <v>35</v>
      </c>
      <c r="N95" t="s">
        <v>36</v>
      </c>
      <c r="O95" t="s">
        <v>37</v>
      </c>
      <c r="P95" t="s">
        <v>38</v>
      </c>
      <c r="Q95" t="s">
        <v>39</v>
      </c>
      <c r="R95" t="s">
        <v>40</v>
      </c>
      <c r="S95" t="s">
        <v>41</v>
      </c>
      <c r="T95" t="s">
        <v>42</v>
      </c>
      <c r="U95" t="s">
        <v>43</v>
      </c>
      <c r="V95" t="s">
        <v>44</v>
      </c>
      <c r="W95" t="s">
        <v>45</v>
      </c>
      <c r="X95" t="s">
        <v>45</v>
      </c>
      <c r="Y95" t="s">
        <v>45</v>
      </c>
      <c r="Z95" t="s">
        <v>46</v>
      </c>
      <c r="AA95" t="s">
        <v>46</v>
      </c>
      <c r="AB95" s="42" t="s">
        <v>46</v>
      </c>
      <c r="AC95" s="43">
        <f t="shared" si="2"/>
        <v>101062.78</v>
      </c>
      <c r="AD95" s="44">
        <f t="shared" si="3"/>
        <v>303188.33999999997</v>
      </c>
      <c r="AF95" t="s">
        <v>47</v>
      </c>
      <c r="AH95" t="s">
        <v>48</v>
      </c>
    </row>
    <row r="96" spans="1:34" x14ac:dyDescent="0.25">
      <c r="A96" t="s">
        <v>206</v>
      </c>
      <c r="B96" t="s">
        <v>1170</v>
      </c>
      <c r="C96" t="s">
        <v>1181</v>
      </c>
      <c r="D96" t="s">
        <v>1172</v>
      </c>
      <c r="E96" t="s">
        <v>1182</v>
      </c>
      <c r="F96" t="s">
        <v>1174</v>
      </c>
      <c r="G96" t="s">
        <v>1175</v>
      </c>
      <c r="H96" s="1" t="s">
        <v>1176</v>
      </c>
      <c r="I96" t="s">
        <v>83</v>
      </c>
      <c r="J96" s="35" t="s">
        <v>84</v>
      </c>
      <c r="K96" s="41">
        <f>VLOOKUP(J96,'[1]Danh mục'!$B$5:$C$46,2,0)</f>
        <v>8</v>
      </c>
      <c r="L96" t="s">
        <v>34</v>
      </c>
      <c r="M96" t="s">
        <v>35</v>
      </c>
      <c r="N96" t="s">
        <v>36</v>
      </c>
      <c r="O96" t="s">
        <v>37</v>
      </c>
      <c r="P96" t="s">
        <v>38</v>
      </c>
      <c r="Q96" t="s">
        <v>39</v>
      </c>
      <c r="R96" t="s">
        <v>53</v>
      </c>
      <c r="S96" t="s">
        <v>41</v>
      </c>
      <c r="T96" t="s">
        <v>54</v>
      </c>
      <c r="U96" t="s">
        <v>55</v>
      </c>
      <c r="V96" t="s">
        <v>44</v>
      </c>
      <c r="W96" t="s">
        <v>45</v>
      </c>
      <c r="X96" t="s">
        <v>45</v>
      </c>
      <c r="Y96" t="s">
        <v>45</v>
      </c>
      <c r="Z96" t="s">
        <v>46</v>
      </c>
      <c r="AA96" t="s">
        <v>46</v>
      </c>
      <c r="AB96" s="42" t="s">
        <v>46</v>
      </c>
      <c r="AC96" s="43">
        <f t="shared" si="2"/>
        <v>50591.450000000004</v>
      </c>
      <c r="AD96" s="44">
        <f t="shared" si="3"/>
        <v>151774.35</v>
      </c>
      <c r="AF96" t="s">
        <v>47</v>
      </c>
      <c r="AH96" t="s">
        <v>48</v>
      </c>
    </row>
    <row r="97" spans="1:34" x14ac:dyDescent="0.25">
      <c r="A97" t="s">
        <v>207</v>
      </c>
      <c r="B97" t="s">
        <v>1170</v>
      </c>
      <c r="C97" t="s">
        <v>1183</v>
      </c>
      <c r="D97" t="s">
        <v>1172</v>
      </c>
      <c r="E97" t="s">
        <v>1184</v>
      </c>
      <c r="F97" t="s">
        <v>1174</v>
      </c>
      <c r="G97" t="s">
        <v>1175</v>
      </c>
      <c r="H97" s="1" t="s">
        <v>1176</v>
      </c>
      <c r="I97" t="s">
        <v>208</v>
      </c>
      <c r="J97" s="35" t="s">
        <v>209</v>
      </c>
      <c r="K97" s="41">
        <f>VLOOKUP(J97,'[1]Danh mục'!$B$5:$C$46,2,0)</f>
        <v>9</v>
      </c>
      <c r="L97" t="s">
        <v>34</v>
      </c>
      <c r="M97" t="s">
        <v>35</v>
      </c>
      <c r="N97" t="s">
        <v>36</v>
      </c>
      <c r="O97" t="s">
        <v>37</v>
      </c>
      <c r="P97" t="s">
        <v>38</v>
      </c>
      <c r="Q97" t="s">
        <v>39</v>
      </c>
      <c r="R97" t="s">
        <v>59</v>
      </c>
      <c r="S97" t="s">
        <v>41</v>
      </c>
      <c r="T97" t="s">
        <v>60</v>
      </c>
      <c r="U97" t="s">
        <v>61</v>
      </c>
      <c r="V97" t="s">
        <v>44</v>
      </c>
      <c r="W97" t="s">
        <v>45</v>
      </c>
      <c r="X97" t="s">
        <v>45</v>
      </c>
      <c r="Y97" t="s">
        <v>45</v>
      </c>
      <c r="Z97" t="s">
        <v>73</v>
      </c>
      <c r="AA97" t="s">
        <v>73</v>
      </c>
      <c r="AB97" s="42" t="s">
        <v>73</v>
      </c>
      <c r="AC97" s="43">
        <f t="shared" si="2"/>
        <v>66822.210000000006</v>
      </c>
      <c r="AD97" s="44">
        <f t="shared" si="3"/>
        <v>668222.10000000009</v>
      </c>
      <c r="AF97" t="s">
        <v>47</v>
      </c>
      <c r="AH97" t="s">
        <v>48</v>
      </c>
    </row>
    <row r="98" spans="1:34" x14ac:dyDescent="0.25">
      <c r="A98" t="s">
        <v>210</v>
      </c>
      <c r="B98" t="s">
        <v>1170</v>
      </c>
      <c r="C98" t="s">
        <v>1183</v>
      </c>
      <c r="D98" t="s">
        <v>1172</v>
      </c>
      <c r="E98" t="s">
        <v>1184</v>
      </c>
      <c r="F98" t="s">
        <v>1174</v>
      </c>
      <c r="G98" t="s">
        <v>1175</v>
      </c>
      <c r="H98" s="1" t="s">
        <v>1176</v>
      </c>
      <c r="I98" t="s">
        <v>208</v>
      </c>
      <c r="J98" s="35" t="s">
        <v>209</v>
      </c>
      <c r="K98" s="41">
        <f>VLOOKUP(J98,'[1]Danh mục'!$B$5:$C$46,2,0)</f>
        <v>9</v>
      </c>
      <c r="L98" t="s">
        <v>34</v>
      </c>
      <c r="M98" t="s">
        <v>35</v>
      </c>
      <c r="N98" t="s">
        <v>36</v>
      </c>
      <c r="O98" t="s">
        <v>37</v>
      </c>
      <c r="P98" t="s">
        <v>38</v>
      </c>
      <c r="Q98" t="s">
        <v>39</v>
      </c>
      <c r="R98" t="s">
        <v>53</v>
      </c>
      <c r="S98" t="s">
        <v>41</v>
      </c>
      <c r="T98" t="s">
        <v>54</v>
      </c>
      <c r="U98" t="s">
        <v>55</v>
      </c>
      <c r="V98" t="s">
        <v>44</v>
      </c>
      <c r="W98" t="s">
        <v>45</v>
      </c>
      <c r="X98" t="s">
        <v>45</v>
      </c>
      <c r="Y98" t="s">
        <v>45</v>
      </c>
      <c r="Z98" t="s">
        <v>73</v>
      </c>
      <c r="AA98" t="s">
        <v>73</v>
      </c>
      <c r="AB98" s="42" t="s">
        <v>73</v>
      </c>
      <c r="AC98" s="43">
        <f t="shared" si="2"/>
        <v>50591.450000000004</v>
      </c>
      <c r="AD98" s="44">
        <f t="shared" si="3"/>
        <v>505914.50000000006</v>
      </c>
      <c r="AF98" t="s">
        <v>47</v>
      </c>
      <c r="AH98" t="s">
        <v>48</v>
      </c>
    </row>
    <row r="99" spans="1:34" x14ac:dyDescent="0.25">
      <c r="A99" t="s">
        <v>211</v>
      </c>
      <c r="B99" t="s">
        <v>1170</v>
      </c>
      <c r="C99" t="s">
        <v>1185</v>
      </c>
      <c r="D99" t="s">
        <v>1172</v>
      </c>
      <c r="E99" t="s">
        <v>1186</v>
      </c>
      <c r="F99" t="s">
        <v>1174</v>
      </c>
      <c r="G99" t="s">
        <v>1175</v>
      </c>
      <c r="H99" s="1" t="s">
        <v>1176</v>
      </c>
      <c r="I99" t="s">
        <v>135</v>
      </c>
      <c r="J99" s="35" t="s">
        <v>136</v>
      </c>
      <c r="K99" s="41" t="str">
        <f>VLOOKUP(J99,'[1]Danh mục'!$B$5:$C$46,2,0)</f>
        <v>THU DUC</v>
      </c>
      <c r="L99" t="s">
        <v>34</v>
      </c>
      <c r="M99" t="s">
        <v>35</v>
      </c>
      <c r="N99" t="s">
        <v>36</v>
      </c>
      <c r="O99" t="s">
        <v>37</v>
      </c>
      <c r="P99" t="s">
        <v>38</v>
      </c>
      <c r="Q99" t="s">
        <v>39</v>
      </c>
      <c r="R99" t="s">
        <v>53</v>
      </c>
      <c r="S99" t="s">
        <v>41</v>
      </c>
      <c r="T99" t="s">
        <v>54</v>
      </c>
      <c r="U99" t="s">
        <v>55</v>
      </c>
      <c r="V99" t="s">
        <v>44</v>
      </c>
      <c r="W99" t="s">
        <v>45</v>
      </c>
      <c r="X99" t="s">
        <v>45</v>
      </c>
      <c r="Y99" t="s">
        <v>45</v>
      </c>
      <c r="Z99" t="s">
        <v>46</v>
      </c>
      <c r="AA99" t="s">
        <v>46</v>
      </c>
      <c r="AB99" s="42" t="s">
        <v>46</v>
      </c>
      <c r="AC99" s="43">
        <f t="shared" si="2"/>
        <v>50591.450000000004</v>
      </c>
      <c r="AD99" s="44">
        <f t="shared" si="3"/>
        <v>151774.35</v>
      </c>
      <c r="AF99" t="s">
        <v>47</v>
      </c>
      <c r="AH99" t="s">
        <v>48</v>
      </c>
    </row>
    <row r="100" spans="1:34" x14ac:dyDescent="0.25">
      <c r="A100" t="s">
        <v>212</v>
      </c>
      <c r="B100" t="s">
        <v>1170</v>
      </c>
      <c r="C100" t="s">
        <v>1185</v>
      </c>
      <c r="D100" t="s">
        <v>1172</v>
      </c>
      <c r="E100" t="s">
        <v>1186</v>
      </c>
      <c r="F100" t="s">
        <v>1174</v>
      </c>
      <c r="G100" t="s">
        <v>1175</v>
      </c>
      <c r="H100" s="1" t="s">
        <v>1176</v>
      </c>
      <c r="I100" t="s">
        <v>135</v>
      </c>
      <c r="J100" s="35" t="s">
        <v>136</v>
      </c>
      <c r="K100" s="41" t="str">
        <f>VLOOKUP(J100,'[1]Danh mục'!$B$5:$C$46,2,0)</f>
        <v>THU DUC</v>
      </c>
      <c r="L100" t="s">
        <v>34</v>
      </c>
      <c r="M100" t="s">
        <v>35</v>
      </c>
      <c r="N100" t="s">
        <v>36</v>
      </c>
      <c r="O100" t="s">
        <v>37</v>
      </c>
      <c r="P100" t="s">
        <v>38</v>
      </c>
      <c r="Q100" t="s">
        <v>39</v>
      </c>
      <c r="R100" t="s">
        <v>40</v>
      </c>
      <c r="S100" t="s">
        <v>41</v>
      </c>
      <c r="T100" t="s">
        <v>42</v>
      </c>
      <c r="U100" t="s">
        <v>43</v>
      </c>
      <c r="V100" t="s">
        <v>44</v>
      </c>
      <c r="W100" t="s">
        <v>45</v>
      </c>
      <c r="X100" t="s">
        <v>45</v>
      </c>
      <c r="Y100" t="s">
        <v>45</v>
      </c>
      <c r="Z100" t="s">
        <v>46</v>
      </c>
      <c r="AA100" t="s">
        <v>46</v>
      </c>
      <c r="AB100" s="42" t="s">
        <v>46</v>
      </c>
      <c r="AC100" s="43">
        <f t="shared" si="2"/>
        <v>101062.78</v>
      </c>
      <c r="AD100" s="44">
        <f t="shared" si="3"/>
        <v>303188.33999999997</v>
      </c>
      <c r="AF100" t="s">
        <v>47</v>
      </c>
      <c r="AH100" t="s">
        <v>48</v>
      </c>
    </row>
    <row r="101" spans="1:34" x14ac:dyDescent="0.25">
      <c r="A101" t="s">
        <v>736</v>
      </c>
      <c r="B101" t="s">
        <v>1170</v>
      </c>
      <c r="C101" t="s">
        <v>1187</v>
      </c>
      <c r="D101" t="s">
        <v>1172</v>
      </c>
      <c r="E101" t="s">
        <v>1188</v>
      </c>
      <c r="F101" t="s">
        <v>1174</v>
      </c>
      <c r="G101" t="s">
        <v>1175</v>
      </c>
      <c r="H101" s="1" t="s">
        <v>1176</v>
      </c>
      <c r="I101" t="s">
        <v>80</v>
      </c>
      <c r="J101" s="35" t="s">
        <v>81</v>
      </c>
      <c r="K101" s="41" t="str">
        <f>VLOOKUP(J101,'[1]Danh mục'!$B$5:$C$46,2,0)</f>
        <v>PHU NHUAN</v>
      </c>
      <c r="L101" t="s">
        <v>34</v>
      </c>
      <c r="M101" t="s">
        <v>35</v>
      </c>
      <c r="N101" t="s">
        <v>36</v>
      </c>
      <c r="O101" t="s">
        <v>37</v>
      </c>
      <c r="P101" t="s">
        <v>38</v>
      </c>
      <c r="Q101" t="s">
        <v>39</v>
      </c>
      <c r="R101" t="s">
        <v>40</v>
      </c>
      <c r="S101" t="s">
        <v>41</v>
      </c>
      <c r="T101" t="s">
        <v>42</v>
      </c>
      <c r="U101" t="s">
        <v>43</v>
      </c>
      <c r="V101" t="s">
        <v>44</v>
      </c>
      <c r="W101" t="s">
        <v>45</v>
      </c>
      <c r="X101" t="s">
        <v>45</v>
      </c>
      <c r="Y101" t="s">
        <v>45</v>
      </c>
      <c r="Z101" t="s">
        <v>46</v>
      </c>
      <c r="AA101" t="s">
        <v>46</v>
      </c>
      <c r="AB101" s="42" t="s">
        <v>46</v>
      </c>
      <c r="AC101" s="43">
        <f t="shared" si="2"/>
        <v>101062.78</v>
      </c>
      <c r="AD101" s="44">
        <f t="shared" si="3"/>
        <v>303188.33999999997</v>
      </c>
      <c r="AF101" t="s">
        <v>47</v>
      </c>
      <c r="AH101" t="s">
        <v>48</v>
      </c>
    </row>
    <row r="102" spans="1:34" x14ac:dyDescent="0.25">
      <c r="A102" t="s">
        <v>739</v>
      </c>
      <c r="B102" t="s">
        <v>1170</v>
      </c>
      <c r="C102" t="s">
        <v>1189</v>
      </c>
      <c r="D102" t="s">
        <v>1172</v>
      </c>
      <c r="E102" t="s">
        <v>1190</v>
      </c>
      <c r="F102" t="s">
        <v>1174</v>
      </c>
      <c r="G102" t="s">
        <v>1175</v>
      </c>
      <c r="H102" s="1" t="s">
        <v>1176</v>
      </c>
      <c r="I102" t="s">
        <v>213</v>
      </c>
      <c r="J102" s="35" t="s">
        <v>214</v>
      </c>
      <c r="K102" s="41" t="str">
        <f>VLOOKUP(J102,'[1]Danh mục'!$B$5:$C$46,2,0)</f>
        <v>THU DUC</v>
      </c>
      <c r="L102" t="s">
        <v>34</v>
      </c>
      <c r="M102" t="s">
        <v>35</v>
      </c>
      <c r="N102" t="s">
        <v>36</v>
      </c>
      <c r="O102" t="s">
        <v>37</v>
      </c>
      <c r="P102" t="s">
        <v>38</v>
      </c>
      <c r="Q102" t="s">
        <v>39</v>
      </c>
      <c r="R102" t="s">
        <v>40</v>
      </c>
      <c r="S102" t="s">
        <v>41</v>
      </c>
      <c r="T102" t="s">
        <v>42</v>
      </c>
      <c r="U102" t="s">
        <v>43</v>
      </c>
      <c r="V102" t="s">
        <v>44</v>
      </c>
      <c r="W102" t="s">
        <v>45</v>
      </c>
      <c r="X102" t="s">
        <v>45</v>
      </c>
      <c r="Y102" t="s">
        <v>45</v>
      </c>
      <c r="Z102" t="s">
        <v>46</v>
      </c>
      <c r="AA102" t="s">
        <v>46</v>
      </c>
      <c r="AB102" s="42" t="s">
        <v>46</v>
      </c>
      <c r="AC102" s="43">
        <f t="shared" si="2"/>
        <v>101062.78</v>
      </c>
      <c r="AD102" s="44">
        <f t="shared" si="3"/>
        <v>303188.33999999997</v>
      </c>
      <c r="AF102" t="s">
        <v>47</v>
      </c>
      <c r="AH102" t="s">
        <v>48</v>
      </c>
    </row>
    <row r="103" spans="1:34" x14ac:dyDescent="0.25">
      <c r="A103" t="s">
        <v>742</v>
      </c>
      <c r="B103" t="s">
        <v>1170</v>
      </c>
      <c r="C103" t="s">
        <v>1189</v>
      </c>
      <c r="D103" t="s">
        <v>1172</v>
      </c>
      <c r="E103" t="s">
        <v>1190</v>
      </c>
      <c r="F103" t="s">
        <v>1174</v>
      </c>
      <c r="G103" t="s">
        <v>1175</v>
      </c>
      <c r="H103" s="1" t="s">
        <v>1176</v>
      </c>
      <c r="I103" t="s">
        <v>213</v>
      </c>
      <c r="J103" s="35" t="s">
        <v>214</v>
      </c>
      <c r="K103" s="41" t="str">
        <f>VLOOKUP(J103,'[1]Danh mục'!$B$5:$C$46,2,0)</f>
        <v>THU DUC</v>
      </c>
      <c r="L103" t="s">
        <v>34</v>
      </c>
      <c r="M103" t="s">
        <v>35</v>
      </c>
      <c r="N103" t="s">
        <v>36</v>
      </c>
      <c r="O103" t="s">
        <v>37</v>
      </c>
      <c r="P103" t="s">
        <v>38</v>
      </c>
      <c r="Q103" t="s">
        <v>39</v>
      </c>
      <c r="R103" t="s">
        <v>59</v>
      </c>
      <c r="S103" t="s">
        <v>41</v>
      </c>
      <c r="T103" t="s">
        <v>60</v>
      </c>
      <c r="U103" t="s">
        <v>61</v>
      </c>
      <c r="V103" t="s">
        <v>44</v>
      </c>
      <c r="W103" t="s">
        <v>45</v>
      </c>
      <c r="X103" t="s">
        <v>45</v>
      </c>
      <c r="Y103" t="s">
        <v>45</v>
      </c>
      <c r="Z103" t="s">
        <v>46</v>
      </c>
      <c r="AA103" t="s">
        <v>46</v>
      </c>
      <c r="AB103" s="42" t="s">
        <v>46</v>
      </c>
      <c r="AC103" s="43">
        <f t="shared" si="2"/>
        <v>66822.210000000006</v>
      </c>
      <c r="AD103" s="44">
        <f t="shared" si="3"/>
        <v>200466.63</v>
      </c>
      <c r="AF103" t="s">
        <v>47</v>
      </c>
      <c r="AH103" t="s">
        <v>48</v>
      </c>
    </row>
    <row r="104" spans="1:34" x14ac:dyDescent="0.25">
      <c r="A104" t="s">
        <v>913</v>
      </c>
      <c r="B104" t="s">
        <v>1170</v>
      </c>
      <c r="C104" t="s">
        <v>1189</v>
      </c>
      <c r="D104" t="s">
        <v>1172</v>
      </c>
      <c r="E104" t="s">
        <v>1190</v>
      </c>
      <c r="F104" t="s">
        <v>1174</v>
      </c>
      <c r="G104" t="s">
        <v>1175</v>
      </c>
      <c r="H104" s="1" t="s">
        <v>1176</v>
      </c>
      <c r="I104" t="s">
        <v>213</v>
      </c>
      <c r="J104" s="35" t="s">
        <v>214</v>
      </c>
      <c r="K104" s="41" t="str">
        <f>VLOOKUP(J104,'[1]Danh mục'!$B$5:$C$46,2,0)</f>
        <v>THU DUC</v>
      </c>
      <c r="L104" t="s">
        <v>34</v>
      </c>
      <c r="M104" t="s">
        <v>35</v>
      </c>
      <c r="N104" t="s">
        <v>36</v>
      </c>
      <c r="O104" t="s">
        <v>37</v>
      </c>
      <c r="P104" t="s">
        <v>38</v>
      </c>
      <c r="Q104" t="s">
        <v>39</v>
      </c>
      <c r="R104" t="s">
        <v>53</v>
      </c>
      <c r="S104" t="s">
        <v>41</v>
      </c>
      <c r="T104" t="s">
        <v>54</v>
      </c>
      <c r="U104" t="s">
        <v>55</v>
      </c>
      <c r="V104" t="s">
        <v>44</v>
      </c>
      <c r="W104" t="s">
        <v>45</v>
      </c>
      <c r="X104" t="s">
        <v>45</v>
      </c>
      <c r="Y104" t="s">
        <v>45</v>
      </c>
      <c r="Z104" t="s">
        <v>46</v>
      </c>
      <c r="AA104" t="s">
        <v>46</v>
      </c>
      <c r="AB104" s="42" t="s">
        <v>46</v>
      </c>
      <c r="AC104" s="43">
        <f t="shared" si="2"/>
        <v>50591.450000000004</v>
      </c>
      <c r="AD104" s="44">
        <f t="shared" si="3"/>
        <v>151774.35</v>
      </c>
      <c r="AF104" t="s">
        <v>47</v>
      </c>
      <c r="AH104" t="s">
        <v>48</v>
      </c>
    </row>
    <row r="105" spans="1:34" x14ac:dyDescent="0.25">
      <c r="A105" t="s">
        <v>916</v>
      </c>
      <c r="B105" t="s">
        <v>1170</v>
      </c>
      <c r="C105" t="s">
        <v>1191</v>
      </c>
      <c r="D105" t="s">
        <v>1172</v>
      </c>
      <c r="E105" t="s">
        <v>1192</v>
      </c>
      <c r="F105" t="s">
        <v>1174</v>
      </c>
      <c r="G105" t="s">
        <v>1175</v>
      </c>
      <c r="H105" s="1" t="s">
        <v>1176</v>
      </c>
      <c r="I105" t="s">
        <v>1193</v>
      </c>
      <c r="J105" s="35" t="s">
        <v>1194</v>
      </c>
      <c r="K105" s="41" t="str">
        <f>VLOOKUP(J105,'[1]Danh mục'!$B$5:$C$46,2,0)</f>
        <v>TAN PHU</v>
      </c>
      <c r="L105" t="s">
        <v>34</v>
      </c>
      <c r="M105" t="s">
        <v>35</v>
      </c>
      <c r="N105" t="s">
        <v>36</v>
      </c>
      <c r="O105" t="s">
        <v>37</v>
      </c>
      <c r="P105" t="s">
        <v>38</v>
      </c>
      <c r="Q105" t="s">
        <v>39</v>
      </c>
      <c r="R105" t="s">
        <v>59</v>
      </c>
      <c r="S105" t="s">
        <v>41</v>
      </c>
      <c r="T105" t="s">
        <v>60</v>
      </c>
      <c r="U105" t="s">
        <v>61</v>
      </c>
      <c r="V105" t="s">
        <v>44</v>
      </c>
      <c r="W105" t="s">
        <v>45</v>
      </c>
      <c r="X105" t="s">
        <v>45</v>
      </c>
      <c r="Y105" t="s">
        <v>45</v>
      </c>
      <c r="Z105" t="s">
        <v>46</v>
      </c>
      <c r="AA105" t="s">
        <v>46</v>
      </c>
      <c r="AB105" s="42" t="s">
        <v>46</v>
      </c>
      <c r="AC105" s="43">
        <f t="shared" si="2"/>
        <v>66822.210000000006</v>
      </c>
      <c r="AD105" s="44">
        <f t="shared" si="3"/>
        <v>200466.63</v>
      </c>
      <c r="AF105" t="s">
        <v>47</v>
      </c>
      <c r="AH105" t="s">
        <v>48</v>
      </c>
    </row>
    <row r="106" spans="1:34" x14ac:dyDescent="0.25">
      <c r="A106" t="s">
        <v>919</v>
      </c>
      <c r="B106" t="s">
        <v>1170</v>
      </c>
      <c r="C106" t="s">
        <v>1195</v>
      </c>
      <c r="D106" t="s">
        <v>1172</v>
      </c>
      <c r="E106" t="s">
        <v>1196</v>
      </c>
      <c r="F106" t="s">
        <v>1174</v>
      </c>
      <c r="G106" t="s">
        <v>1175</v>
      </c>
      <c r="H106" s="1" t="s">
        <v>1176</v>
      </c>
      <c r="I106" t="s">
        <v>99</v>
      </c>
      <c r="J106" s="35" t="s">
        <v>100</v>
      </c>
      <c r="K106" s="41" t="str">
        <f>VLOOKUP(J106,'[1]Danh mục'!$B$5:$C$46,2,0)</f>
        <v>THU DUC</v>
      </c>
      <c r="L106" t="s">
        <v>34</v>
      </c>
      <c r="M106" t="s">
        <v>35</v>
      </c>
      <c r="N106" t="s">
        <v>36</v>
      </c>
      <c r="O106" t="s">
        <v>37</v>
      </c>
      <c r="P106" t="s">
        <v>38</v>
      </c>
      <c r="Q106" t="s">
        <v>39</v>
      </c>
      <c r="R106" t="s">
        <v>40</v>
      </c>
      <c r="S106" t="s">
        <v>41</v>
      </c>
      <c r="T106" t="s">
        <v>42</v>
      </c>
      <c r="U106" t="s">
        <v>43</v>
      </c>
      <c r="V106" t="s">
        <v>44</v>
      </c>
      <c r="W106" t="s">
        <v>45</v>
      </c>
      <c r="X106" t="s">
        <v>45</v>
      </c>
      <c r="Y106" t="s">
        <v>45</v>
      </c>
      <c r="Z106" t="s">
        <v>56</v>
      </c>
      <c r="AA106" t="s">
        <v>56</v>
      </c>
      <c r="AB106" s="42" t="s">
        <v>56</v>
      </c>
      <c r="AC106" s="43">
        <f t="shared" si="2"/>
        <v>101062.78</v>
      </c>
      <c r="AD106" s="44">
        <f t="shared" si="3"/>
        <v>404251.12</v>
      </c>
      <c r="AF106" t="s">
        <v>47</v>
      </c>
      <c r="AH106" t="s">
        <v>48</v>
      </c>
    </row>
    <row r="107" spans="1:34" x14ac:dyDescent="0.25">
      <c r="A107" t="s">
        <v>920</v>
      </c>
      <c r="B107" t="s">
        <v>1170</v>
      </c>
      <c r="C107" t="s">
        <v>1197</v>
      </c>
      <c r="D107" t="s">
        <v>1172</v>
      </c>
      <c r="E107" t="s">
        <v>1198</v>
      </c>
      <c r="F107" t="s">
        <v>1174</v>
      </c>
      <c r="G107" t="s">
        <v>1175</v>
      </c>
      <c r="H107" s="1" t="s">
        <v>1176</v>
      </c>
      <c r="I107" t="s">
        <v>77</v>
      </c>
      <c r="J107" s="35" t="s">
        <v>78</v>
      </c>
      <c r="K107" s="41">
        <f>VLOOKUP(J107,'[1]Danh mục'!$B$5:$C$46,2,0)</f>
        <v>2</v>
      </c>
      <c r="L107" t="s">
        <v>34</v>
      </c>
      <c r="M107" t="s">
        <v>35</v>
      </c>
      <c r="N107" t="s">
        <v>36</v>
      </c>
      <c r="O107" t="s">
        <v>37</v>
      </c>
      <c r="P107" t="s">
        <v>38</v>
      </c>
      <c r="Q107" t="s">
        <v>39</v>
      </c>
      <c r="R107" t="s">
        <v>59</v>
      </c>
      <c r="S107" t="s">
        <v>41</v>
      </c>
      <c r="T107" t="s">
        <v>60</v>
      </c>
      <c r="U107" t="s">
        <v>61</v>
      </c>
      <c r="V107" t="s">
        <v>44</v>
      </c>
      <c r="W107" t="s">
        <v>45</v>
      </c>
      <c r="X107" t="s">
        <v>45</v>
      </c>
      <c r="Y107" t="s">
        <v>45</v>
      </c>
      <c r="Z107" t="s">
        <v>46</v>
      </c>
      <c r="AA107" t="s">
        <v>46</v>
      </c>
      <c r="AB107" s="42" t="s">
        <v>46</v>
      </c>
      <c r="AC107" s="43">
        <f t="shared" si="2"/>
        <v>66822.210000000006</v>
      </c>
      <c r="AD107" s="44">
        <f t="shared" si="3"/>
        <v>200466.63</v>
      </c>
      <c r="AF107" t="s">
        <v>47</v>
      </c>
      <c r="AH107" t="s">
        <v>48</v>
      </c>
    </row>
    <row r="108" spans="1:34" x14ac:dyDescent="0.25">
      <c r="A108" t="s">
        <v>36</v>
      </c>
      <c r="B108" t="s">
        <v>1170</v>
      </c>
      <c r="C108" t="s">
        <v>1197</v>
      </c>
      <c r="D108" t="s">
        <v>1172</v>
      </c>
      <c r="E108" t="s">
        <v>1198</v>
      </c>
      <c r="F108" t="s">
        <v>1174</v>
      </c>
      <c r="G108" t="s">
        <v>1175</v>
      </c>
      <c r="H108" s="1" t="s">
        <v>1176</v>
      </c>
      <c r="I108" t="s">
        <v>77</v>
      </c>
      <c r="J108" s="35" t="s">
        <v>78</v>
      </c>
      <c r="K108" s="41">
        <f>VLOOKUP(J108,'[1]Danh mục'!$B$5:$C$46,2,0)</f>
        <v>2</v>
      </c>
      <c r="L108" t="s">
        <v>34</v>
      </c>
      <c r="M108" t="s">
        <v>35</v>
      </c>
      <c r="N108" t="s">
        <v>36</v>
      </c>
      <c r="O108" t="s">
        <v>37</v>
      </c>
      <c r="P108" t="s">
        <v>38</v>
      </c>
      <c r="Q108" t="s">
        <v>39</v>
      </c>
      <c r="R108" t="s">
        <v>40</v>
      </c>
      <c r="S108" t="s">
        <v>41</v>
      </c>
      <c r="T108" t="s">
        <v>42</v>
      </c>
      <c r="U108" t="s">
        <v>43</v>
      </c>
      <c r="V108" t="s">
        <v>44</v>
      </c>
      <c r="W108" t="s">
        <v>45</v>
      </c>
      <c r="X108" t="s">
        <v>45</v>
      </c>
      <c r="Y108" t="s">
        <v>45</v>
      </c>
      <c r="Z108" t="s">
        <v>46</v>
      </c>
      <c r="AA108" t="s">
        <v>46</v>
      </c>
      <c r="AB108" s="42" t="s">
        <v>46</v>
      </c>
      <c r="AC108" s="43">
        <f t="shared" si="2"/>
        <v>101062.78</v>
      </c>
      <c r="AD108" s="44">
        <f t="shared" si="3"/>
        <v>303188.33999999997</v>
      </c>
      <c r="AF108" t="s">
        <v>47</v>
      </c>
      <c r="AH108" t="s">
        <v>48</v>
      </c>
    </row>
    <row r="109" spans="1:34" x14ac:dyDescent="0.25">
      <c r="A109" t="s">
        <v>925</v>
      </c>
      <c r="B109" t="s">
        <v>1170</v>
      </c>
      <c r="C109" t="s">
        <v>1199</v>
      </c>
      <c r="D109" t="s">
        <v>1172</v>
      </c>
      <c r="E109" t="s">
        <v>1200</v>
      </c>
      <c r="F109" t="s">
        <v>1174</v>
      </c>
      <c r="G109" t="s">
        <v>1175</v>
      </c>
      <c r="H109" s="1" t="s">
        <v>1176</v>
      </c>
      <c r="I109" t="s">
        <v>50</v>
      </c>
      <c r="J109" s="35" t="s">
        <v>51</v>
      </c>
      <c r="K109" s="41">
        <f>VLOOKUP(J109,'[1]Danh mục'!$B$5:$C$46,2,0)</f>
        <v>4</v>
      </c>
      <c r="L109" t="s">
        <v>34</v>
      </c>
      <c r="M109" t="s">
        <v>35</v>
      </c>
      <c r="N109" t="s">
        <v>36</v>
      </c>
      <c r="O109" t="s">
        <v>37</v>
      </c>
      <c r="P109" t="s">
        <v>38</v>
      </c>
      <c r="Q109" t="s">
        <v>39</v>
      </c>
      <c r="R109" t="s">
        <v>40</v>
      </c>
      <c r="S109" t="s">
        <v>41</v>
      </c>
      <c r="T109" t="s">
        <v>42</v>
      </c>
      <c r="U109" t="s">
        <v>43</v>
      </c>
      <c r="V109" t="s">
        <v>44</v>
      </c>
      <c r="W109" t="s">
        <v>45</v>
      </c>
      <c r="X109" t="s">
        <v>45</v>
      </c>
      <c r="Y109" t="s">
        <v>45</v>
      </c>
      <c r="Z109" t="s">
        <v>52</v>
      </c>
      <c r="AA109" t="s">
        <v>52</v>
      </c>
      <c r="AB109" s="42" t="s">
        <v>52</v>
      </c>
      <c r="AC109" s="43">
        <f t="shared" si="2"/>
        <v>101062.78</v>
      </c>
      <c r="AD109" s="44">
        <f t="shared" si="3"/>
        <v>606376.67999999993</v>
      </c>
      <c r="AF109" t="s">
        <v>47</v>
      </c>
      <c r="AH109" t="s">
        <v>48</v>
      </c>
    </row>
    <row r="110" spans="1:34" x14ac:dyDescent="0.25">
      <c r="A110" t="s">
        <v>928</v>
      </c>
      <c r="B110" t="s">
        <v>1170</v>
      </c>
      <c r="C110" t="s">
        <v>1201</v>
      </c>
      <c r="D110" t="s">
        <v>1172</v>
      </c>
      <c r="E110" t="s">
        <v>1202</v>
      </c>
      <c r="F110" t="s">
        <v>1174</v>
      </c>
      <c r="G110" t="s">
        <v>1175</v>
      </c>
      <c r="H110" s="1" t="s">
        <v>1176</v>
      </c>
      <c r="I110" t="s">
        <v>160</v>
      </c>
      <c r="J110" s="35" t="s">
        <v>161</v>
      </c>
      <c r="K110" s="41">
        <f>VLOOKUP(J110,'[1]Danh mục'!$B$5:$C$46,2,0)</f>
        <v>7</v>
      </c>
      <c r="L110" t="s">
        <v>34</v>
      </c>
      <c r="M110" t="s">
        <v>35</v>
      </c>
      <c r="N110" t="s">
        <v>36</v>
      </c>
      <c r="O110" t="s">
        <v>37</v>
      </c>
      <c r="P110" t="s">
        <v>38</v>
      </c>
      <c r="Q110" t="s">
        <v>39</v>
      </c>
      <c r="R110" t="s">
        <v>59</v>
      </c>
      <c r="S110" t="s">
        <v>41</v>
      </c>
      <c r="T110" t="s">
        <v>60</v>
      </c>
      <c r="U110" t="s">
        <v>61</v>
      </c>
      <c r="V110" t="s">
        <v>44</v>
      </c>
      <c r="W110" t="s">
        <v>45</v>
      </c>
      <c r="X110" t="s">
        <v>45</v>
      </c>
      <c r="Y110" t="s">
        <v>45</v>
      </c>
      <c r="Z110" t="s">
        <v>46</v>
      </c>
      <c r="AA110" t="s">
        <v>46</v>
      </c>
      <c r="AB110" s="42" t="s">
        <v>46</v>
      </c>
      <c r="AC110" s="43">
        <f t="shared" si="2"/>
        <v>66822.210000000006</v>
      </c>
      <c r="AD110" s="44">
        <f t="shared" si="3"/>
        <v>200466.63</v>
      </c>
      <c r="AF110" t="s">
        <v>47</v>
      </c>
      <c r="AH110" t="s">
        <v>48</v>
      </c>
    </row>
    <row r="111" spans="1:34" x14ac:dyDescent="0.25">
      <c r="A111" t="s">
        <v>931</v>
      </c>
      <c r="B111" t="s">
        <v>1203</v>
      </c>
      <c r="C111" t="s">
        <v>1204</v>
      </c>
      <c r="D111" t="s">
        <v>1205</v>
      </c>
      <c r="E111" t="s">
        <v>1206</v>
      </c>
      <c r="F111" t="s">
        <v>1175</v>
      </c>
      <c r="G111" t="s">
        <v>1207</v>
      </c>
      <c r="H111" s="1" t="s">
        <v>1208</v>
      </c>
      <c r="I111" t="s">
        <v>65</v>
      </c>
      <c r="J111" s="35" t="s">
        <v>66</v>
      </c>
      <c r="K111" s="41" t="str">
        <f>VLOOKUP(J111,'[1]Danh mục'!$B$5:$C$46,2,0)</f>
        <v>THU DUC</v>
      </c>
      <c r="L111" t="s">
        <v>34</v>
      </c>
      <c r="M111" t="s">
        <v>35</v>
      </c>
      <c r="N111" t="s">
        <v>36</v>
      </c>
      <c r="O111" t="s">
        <v>37</v>
      </c>
      <c r="P111" t="s">
        <v>38</v>
      </c>
      <c r="Q111" t="s">
        <v>39</v>
      </c>
      <c r="R111" t="s">
        <v>40</v>
      </c>
      <c r="S111" t="s">
        <v>41</v>
      </c>
      <c r="T111" t="s">
        <v>42</v>
      </c>
      <c r="U111" t="s">
        <v>43</v>
      </c>
      <c r="V111" t="s">
        <v>44</v>
      </c>
      <c r="W111" t="s">
        <v>45</v>
      </c>
      <c r="X111" t="s">
        <v>45</v>
      </c>
      <c r="Y111" t="s">
        <v>45</v>
      </c>
      <c r="Z111" t="s">
        <v>46</v>
      </c>
      <c r="AA111" t="s">
        <v>46</v>
      </c>
      <c r="AB111" s="42" t="s">
        <v>46</v>
      </c>
      <c r="AC111" s="43">
        <f t="shared" si="2"/>
        <v>101062.78</v>
      </c>
      <c r="AD111" s="44">
        <f t="shared" si="3"/>
        <v>303188.33999999997</v>
      </c>
      <c r="AF111" t="s">
        <v>47</v>
      </c>
      <c r="AH111" t="s">
        <v>48</v>
      </c>
    </row>
    <row r="112" spans="1:34" x14ac:dyDescent="0.25">
      <c r="A112" t="s">
        <v>934</v>
      </c>
      <c r="B112" t="s">
        <v>1203</v>
      </c>
      <c r="C112" t="s">
        <v>1209</v>
      </c>
      <c r="D112" t="s">
        <v>1205</v>
      </c>
      <c r="E112" t="s">
        <v>1210</v>
      </c>
      <c r="F112" t="s">
        <v>1175</v>
      </c>
      <c r="G112" t="s">
        <v>1207</v>
      </c>
      <c r="H112" s="1" t="s">
        <v>1208</v>
      </c>
      <c r="I112" t="s">
        <v>32</v>
      </c>
      <c r="J112" s="35" t="s">
        <v>33</v>
      </c>
      <c r="K112" s="41">
        <f>VLOOKUP(J112,'[1]Danh mục'!$B$5:$C$46,2,0)</f>
        <v>4</v>
      </c>
      <c r="L112" t="s">
        <v>34</v>
      </c>
      <c r="M112" t="s">
        <v>35</v>
      </c>
      <c r="N112" t="s">
        <v>36</v>
      </c>
      <c r="O112" t="s">
        <v>37</v>
      </c>
      <c r="P112" t="s">
        <v>38</v>
      </c>
      <c r="Q112" t="s">
        <v>39</v>
      </c>
      <c r="R112" t="s">
        <v>40</v>
      </c>
      <c r="S112" t="s">
        <v>41</v>
      </c>
      <c r="T112" t="s">
        <v>42</v>
      </c>
      <c r="U112" t="s">
        <v>43</v>
      </c>
      <c r="V112" t="s">
        <v>44</v>
      </c>
      <c r="W112" t="s">
        <v>45</v>
      </c>
      <c r="X112" t="s">
        <v>45</v>
      </c>
      <c r="Y112" t="s">
        <v>45</v>
      </c>
      <c r="Z112" t="s">
        <v>46</v>
      </c>
      <c r="AA112" t="s">
        <v>46</v>
      </c>
      <c r="AB112" s="42" t="s">
        <v>46</v>
      </c>
      <c r="AC112" s="43">
        <f t="shared" si="2"/>
        <v>101062.78</v>
      </c>
      <c r="AD112" s="44">
        <f t="shared" si="3"/>
        <v>303188.33999999997</v>
      </c>
      <c r="AF112" t="s">
        <v>47</v>
      </c>
      <c r="AH112" t="s">
        <v>48</v>
      </c>
    </row>
    <row r="113" spans="1:34" x14ac:dyDescent="0.25">
      <c r="A113" t="s">
        <v>937</v>
      </c>
      <c r="B113" t="s">
        <v>1203</v>
      </c>
      <c r="C113" t="s">
        <v>1211</v>
      </c>
      <c r="D113" t="s">
        <v>1205</v>
      </c>
      <c r="E113" t="s">
        <v>1212</v>
      </c>
      <c r="F113" t="s">
        <v>1175</v>
      </c>
      <c r="G113" t="s">
        <v>1207</v>
      </c>
      <c r="H113" s="1" t="s">
        <v>1208</v>
      </c>
      <c r="I113" t="s">
        <v>96</v>
      </c>
      <c r="J113" s="35" t="s">
        <v>97</v>
      </c>
      <c r="K113" s="41">
        <f>VLOOKUP(J113,'[1]Danh mục'!$B$5:$C$46,2,0)</f>
        <v>4</v>
      </c>
      <c r="L113" t="s">
        <v>34</v>
      </c>
      <c r="M113" t="s">
        <v>35</v>
      </c>
      <c r="N113" t="s">
        <v>36</v>
      </c>
      <c r="O113" t="s">
        <v>37</v>
      </c>
      <c r="P113" t="s">
        <v>38</v>
      </c>
      <c r="Q113" t="s">
        <v>39</v>
      </c>
      <c r="R113" t="s">
        <v>40</v>
      </c>
      <c r="S113" t="s">
        <v>41</v>
      </c>
      <c r="T113" t="s">
        <v>42</v>
      </c>
      <c r="U113" t="s">
        <v>43</v>
      </c>
      <c r="V113" t="s">
        <v>44</v>
      </c>
      <c r="W113" t="s">
        <v>45</v>
      </c>
      <c r="X113" t="s">
        <v>45</v>
      </c>
      <c r="Y113" t="s">
        <v>45</v>
      </c>
      <c r="Z113" t="s">
        <v>46</v>
      </c>
      <c r="AA113" t="s">
        <v>46</v>
      </c>
      <c r="AB113" s="42" t="s">
        <v>46</v>
      </c>
      <c r="AC113" s="43">
        <f t="shared" si="2"/>
        <v>101062.78</v>
      </c>
      <c r="AD113" s="44">
        <f t="shared" si="3"/>
        <v>303188.33999999997</v>
      </c>
      <c r="AF113" t="s">
        <v>47</v>
      </c>
      <c r="AH113" t="s">
        <v>48</v>
      </c>
    </row>
    <row r="114" spans="1:34" x14ac:dyDescent="0.25">
      <c r="A114" t="s">
        <v>938</v>
      </c>
      <c r="B114" t="s">
        <v>1203</v>
      </c>
      <c r="C114" t="s">
        <v>1211</v>
      </c>
      <c r="D114" t="s">
        <v>1205</v>
      </c>
      <c r="E114" t="s">
        <v>1212</v>
      </c>
      <c r="F114" t="s">
        <v>1175</v>
      </c>
      <c r="G114" t="s">
        <v>1207</v>
      </c>
      <c r="H114" s="1" t="s">
        <v>1208</v>
      </c>
      <c r="I114" t="s">
        <v>96</v>
      </c>
      <c r="J114" s="35" t="s">
        <v>97</v>
      </c>
      <c r="K114" s="41">
        <f>VLOOKUP(J114,'[1]Danh mục'!$B$5:$C$46,2,0)</f>
        <v>4</v>
      </c>
      <c r="L114" t="s">
        <v>34</v>
      </c>
      <c r="M114" t="s">
        <v>35</v>
      </c>
      <c r="N114" t="s">
        <v>36</v>
      </c>
      <c r="O114" t="s">
        <v>37</v>
      </c>
      <c r="P114" t="s">
        <v>38</v>
      </c>
      <c r="Q114" t="s">
        <v>39</v>
      </c>
      <c r="R114" t="s">
        <v>53</v>
      </c>
      <c r="S114" t="s">
        <v>41</v>
      </c>
      <c r="T114" t="s">
        <v>54</v>
      </c>
      <c r="U114" t="s">
        <v>55</v>
      </c>
      <c r="V114" t="s">
        <v>44</v>
      </c>
      <c r="W114" t="s">
        <v>45</v>
      </c>
      <c r="X114" t="s">
        <v>45</v>
      </c>
      <c r="Y114" t="s">
        <v>45</v>
      </c>
      <c r="Z114" t="s">
        <v>46</v>
      </c>
      <c r="AA114" t="s">
        <v>46</v>
      </c>
      <c r="AB114" s="42" t="s">
        <v>46</v>
      </c>
      <c r="AC114" s="43">
        <f t="shared" si="2"/>
        <v>50591.450000000004</v>
      </c>
      <c r="AD114" s="44">
        <f t="shared" si="3"/>
        <v>151774.35</v>
      </c>
      <c r="AF114" t="s">
        <v>47</v>
      </c>
      <c r="AH114" t="s">
        <v>48</v>
      </c>
    </row>
    <row r="115" spans="1:34" x14ac:dyDescent="0.25">
      <c r="A115" t="s">
        <v>941</v>
      </c>
      <c r="B115" t="s">
        <v>1203</v>
      </c>
      <c r="C115" t="s">
        <v>1213</v>
      </c>
      <c r="D115" t="s">
        <v>1205</v>
      </c>
      <c r="E115" t="s">
        <v>1214</v>
      </c>
      <c r="F115" t="s">
        <v>1175</v>
      </c>
      <c r="G115" t="s">
        <v>1207</v>
      </c>
      <c r="H115" s="1" t="s">
        <v>1208</v>
      </c>
      <c r="I115" t="s">
        <v>50</v>
      </c>
      <c r="J115" s="35" t="s">
        <v>51</v>
      </c>
      <c r="K115" s="41">
        <f>VLOOKUP(J115,'[1]Danh mục'!$B$5:$C$46,2,0)</f>
        <v>4</v>
      </c>
      <c r="L115" t="s">
        <v>34</v>
      </c>
      <c r="M115" t="s">
        <v>35</v>
      </c>
      <c r="N115" t="s">
        <v>36</v>
      </c>
      <c r="O115" t="s">
        <v>37</v>
      </c>
      <c r="P115" t="s">
        <v>38</v>
      </c>
      <c r="Q115" t="s">
        <v>39</v>
      </c>
      <c r="R115" t="s">
        <v>40</v>
      </c>
      <c r="S115" t="s">
        <v>41</v>
      </c>
      <c r="T115" t="s">
        <v>42</v>
      </c>
      <c r="U115" t="s">
        <v>43</v>
      </c>
      <c r="V115" t="s">
        <v>44</v>
      </c>
      <c r="W115" t="s">
        <v>45</v>
      </c>
      <c r="X115" t="s">
        <v>45</v>
      </c>
      <c r="Y115" t="s">
        <v>45</v>
      </c>
      <c r="Z115" t="s">
        <v>58</v>
      </c>
      <c r="AA115" t="s">
        <v>58</v>
      </c>
      <c r="AB115" s="42" t="s">
        <v>58</v>
      </c>
      <c r="AC115" s="43">
        <f t="shared" si="2"/>
        <v>101062.78</v>
      </c>
      <c r="AD115" s="44">
        <f t="shared" si="3"/>
        <v>505313.9</v>
      </c>
      <c r="AF115" t="s">
        <v>47</v>
      </c>
      <c r="AH115" t="s">
        <v>48</v>
      </c>
    </row>
    <row r="116" spans="1:34" x14ac:dyDescent="0.25">
      <c r="A116" t="s">
        <v>942</v>
      </c>
      <c r="B116" t="s">
        <v>1203</v>
      </c>
      <c r="C116" t="s">
        <v>1215</v>
      </c>
      <c r="D116" t="s">
        <v>1205</v>
      </c>
      <c r="E116" t="s">
        <v>1216</v>
      </c>
      <c r="F116" t="s">
        <v>1175</v>
      </c>
      <c r="G116" t="s">
        <v>1207</v>
      </c>
      <c r="H116" s="1" t="s">
        <v>1208</v>
      </c>
      <c r="I116" t="s">
        <v>150</v>
      </c>
      <c r="J116" s="35" t="s">
        <v>151</v>
      </c>
      <c r="K116" s="41" t="str">
        <f>VLOOKUP(J116,'[1]Danh mục'!$B$5:$C$46,2,0)</f>
        <v>BINH THANH</v>
      </c>
      <c r="L116" t="s">
        <v>34</v>
      </c>
      <c r="M116" t="s">
        <v>35</v>
      </c>
      <c r="N116" t="s">
        <v>36</v>
      </c>
      <c r="O116" t="s">
        <v>37</v>
      </c>
      <c r="P116" t="s">
        <v>38</v>
      </c>
      <c r="Q116" t="s">
        <v>39</v>
      </c>
      <c r="R116" t="s">
        <v>40</v>
      </c>
      <c r="S116" t="s">
        <v>41</v>
      </c>
      <c r="T116" t="s">
        <v>42</v>
      </c>
      <c r="U116" t="s">
        <v>43</v>
      </c>
      <c r="V116" t="s">
        <v>44</v>
      </c>
      <c r="W116" t="s">
        <v>45</v>
      </c>
      <c r="X116" t="s">
        <v>45</v>
      </c>
      <c r="Y116" t="s">
        <v>45</v>
      </c>
      <c r="Z116" t="s">
        <v>46</v>
      </c>
      <c r="AA116" t="s">
        <v>46</v>
      </c>
      <c r="AB116" s="42" t="s">
        <v>46</v>
      </c>
      <c r="AC116" s="43">
        <f t="shared" si="2"/>
        <v>101062.78</v>
      </c>
      <c r="AD116" s="44">
        <f t="shared" si="3"/>
        <v>303188.33999999997</v>
      </c>
      <c r="AF116" t="s">
        <v>47</v>
      </c>
      <c r="AH116" t="s">
        <v>48</v>
      </c>
    </row>
    <row r="117" spans="1:34" x14ac:dyDescent="0.25">
      <c r="A117" t="s">
        <v>945</v>
      </c>
      <c r="B117" t="s">
        <v>1203</v>
      </c>
      <c r="C117" t="s">
        <v>1217</v>
      </c>
      <c r="D117" t="s">
        <v>1205</v>
      </c>
      <c r="E117" t="s">
        <v>1218</v>
      </c>
      <c r="F117" t="s">
        <v>1175</v>
      </c>
      <c r="G117" t="s">
        <v>1207</v>
      </c>
      <c r="H117" s="1" t="s">
        <v>1208</v>
      </c>
      <c r="I117" t="s">
        <v>62</v>
      </c>
      <c r="J117" s="35" t="s">
        <v>63</v>
      </c>
      <c r="K117" s="41" t="str">
        <f>VLOOKUP(J117,'[1]Danh mục'!$B$5:$C$46,2,0)</f>
        <v>BINH CHANH</v>
      </c>
      <c r="L117" t="s">
        <v>34</v>
      </c>
      <c r="M117" t="s">
        <v>35</v>
      </c>
      <c r="N117" t="s">
        <v>36</v>
      </c>
      <c r="O117" t="s">
        <v>37</v>
      </c>
      <c r="P117" t="s">
        <v>38</v>
      </c>
      <c r="Q117" t="s">
        <v>39</v>
      </c>
      <c r="R117" t="s">
        <v>40</v>
      </c>
      <c r="S117" t="s">
        <v>41</v>
      </c>
      <c r="T117" t="s">
        <v>42</v>
      </c>
      <c r="U117" t="s">
        <v>43</v>
      </c>
      <c r="V117" t="s">
        <v>44</v>
      </c>
      <c r="W117" t="s">
        <v>45</v>
      </c>
      <c r="X117" t="s">
        <v>45</v>
      </c>
      <c r="Y117" t="s">
        <v>45</v>
      </c>
      <c r="Z117" t="s">
        <v>56</v>
      </c>
      <c r="AA117" t="s">
        <v>56</v>
      </c>
      <c r="AB117" s="42" t="s">
        <v>56</v>
      </c>
      <c r="AC117" s="43">
        <f t="shared" si="2"/>
        <v>101062.78</v>
      </c>
      <c r="AD117" s="44">
        <f t="shared" si="3"/>
        <v>404251.12</v>
      </c>
      <c r="AF117" t="s">
        <v>47</v>
      </c>
      <c r="AH117" t="s">
        <v>48</v>
      </c>
    </row>
    <row r="118" spans="1:34" x14ac:dyDescent="0.25">
      <c r="A118" t="s">
        <v>948</v>
      </c>
      <c r="B118" t="s">
        <v>1203</v>
      </c>
      <c r="C118" t="s">
        <v>1219</v>
      </c>
      <c r="D118" t="s">
        <v>1205</v>
      </c>
      <c r="E118" t="s">
        <v>1220</v>
      </c>
      <c r="F118" t="s">
        <v>1175</v>
      </c>
      <c r="G118" t="s">
        <v>1207</v>
      </c>
      <c r="H118" s="1" t="s">
        <v>1208</v>
      </c>
      <c r="I118" t="s">
        <v>898</v>
      </c>
      <c r="J118" s="35" t="s">
        <v>899</v>
      </c>
      <c r="K118" s="41">
        <f>VLOOKUP(J118,'[1]Danh mục'!$B$5:$C$46,2,0)</f>
        <v>4</v>
      </c>
      <c r="L118" t="s">
        <v>34</v>
      </c>
      <c r="M118" t="s">
        <v>35</v>
      </c>
      <c r="N118" t="s">
        <v>36</v>
      </c>
      <c r="O118" t="s">
        <v>37</v>
      </c>
      <c r="P118" t="s">
        <v>38</v>
      </c>
      <c r="Q118" t="s">
        <v>39</v>
      </c>
      <c r="R118" t="s">
        <v>53</v>
      </c>
      <c r="S118" t="s">
        <v>41</v>
      </c>
      <c r="T118" t="s">
        <v>54</v>
      </c>
      <c r="U118" t="s">
        <v>55</v>
      </c>
      <c r="V118" t="s">
        <v>44</v>
      </c>
      <c r="W118" t="s">
        <v>45</v>
      </c>
      <c r="X118" t="s">
        <v>45</v>
      </c>
      <c r="Y118" t="s">
        <v>45</v>
      </c>
      <c r="Z118" t="s">
        <v>46</v>
      </c>
      <c r="AA118" t="s">
        <v>46</v>
      </c>
      <c r="AB118" s="42" t="s">
        <v>46</v>
      </c>
      <c r="AC118" s="43">
        <f t="shared" si="2"/>
        <v>50591.450000000004</v>
      </c>
      <c r="AD118" s="44">
        <f t="shared" si="3"/>
        <v>151774.35</v>
      </c>
      <c r="AF118" t="s">
        <v>47</v>
      </c>
      <c r="AH118" t="s">
        <v>48</v>
      </c>
    </row>
    <row r="119" spans="1:34" x14ac:dyDescent="0.25">
      <c r="A119" t="s">
        <v>951</v>
      </c>
      <c r="B119" t="s">
        <v>1203</v>
      </c>
      <c r="C119" t="s">
        <v>1221</v>
      </c>
      <c r="D119" t="s">
        <v>1205</v>
      </c>
      <c r="E119" t="s">
        <v>1222</v>
      </c>
      <c r="F119" t="s">
        <v>1175</v>
      </c>
      <c r="G119" t="s">
        <v>1207</v>
      </c>
      <c r="H119" s="1" t="s">
        <v>1208</v>
      </c>
      <c r="I119" t="s">
        <v>99</v>
      </c>
      <c r="J119" s="35" t="s">
        <v>100</v>
      </c>
      <c r="K119" s="41" t="str">
        <f>VLOOKUP(J119,'[1]Danh mục'!$B$5:$C$46,2,0)</f>
        <v>THU DUC</v>
      </c>
      <c r="L119" t="s">
        <v>34</v>
      </c>
      <c r="M119" t="s">
        <v>35</v>
      </c>
      <c r="N119" t="s">
        <v>36</v>
      </c>
      <c r="O119" t="s">
        <v>37</v>
      </c>
      <c r="P119" t="s">
        <v>38</v>
      </c>
      <c r="Q119" t="s">
        <v>39</v>
      </c>
      <c r="R119" t="s">
        <v>53</v>
      </c>
      <c r="S119" t="s">
        <v>41</v>
      </c>
      <c r="T119" t="s">
        <v>54</v>
      </c>
      <c r="U119" t="s">
        <v>55</v>
      </c>
      <c r="V119" t="s">
        <v>44</v>
      </c>
      <c r="W119" t="s">
        <v>45</v>
      </c>
      <c r="X119" t="s">
        <v>45</v>
      </c>
      <c r="Y119" t="s">
        <v>45</v>
      </c>
      <c r="Z119" t="s">
        <v>46</v>
      </c>
      <c r="AA119" t="s">
        <v>46</v>
      </c>
      <c r="AB119" s="42" t="s">
        <v>46</v>
      </c>
      <c r="AC119" s="43">
        <f t="shared" si="2"/>
        <v>50591.450000000004</v>
      </c>
      <c r="AD119" s="44">
        <f t="shared" si="3"/>
        <v>151774.35</v>
      </c>
      <c r="AF119" t="s">
        <v>47</v>
      </c>
      <c r="AH119" t="s">
        <v>48</v>
      </c>
    </row>
    <row r="120" spans="1:34" x14ac:dyDescent="0.25">
      <c r="A120" t="s">
        <v>954</v>
      </c>
      <c r="B120" t="s">
        <v>1203</v>
      </c>
      <c r="C120" t="s">
        <v>1223</v>
      </c>
      <c r="D120" t="s">
        <v>1205</v>
      </c>
      <c r="E120" t="s">
        <v>1224</v>
      </c>
      <c r="F120" t="s">
        <v>1175</v>
      </c>
      <c r="G120" t="s">
        <v>1207</v>
      </c>
      <c r="H120" s="1" t="s">
        <v>1208</v>
      </c>
      <c r="I120" t="s">
        <v>122</v>
      </c>
      <c r="J120" s="35" t="s">
        <v>123</v>
      </c>
      <c r="K120" s="41">
        <f>VLOOKUP(J120,'[1]Danh mục'!$B$5:$C$46,2,0)</f>
        <v>7</v>
      </c>
      <c r="L120" t="s">
        <v>34</v>
      </c>
      <c r="M120" t="s">
        <v>35</v>
      </c>
      <c r="N120" t="s">
        <v>36</v>
      </c>
      <c r="O120" t="s">
        <v>37</v>
      </c>
      <c r="P120" t="s">
        <v>38</v>
      </c>
      <c r="Q120" t="s">
        <v>39</v>
      </c>
      <c r="R120" t="s">
        <v>40</v>
      </c>
      <c r="S120" t="s">
        <v>41</v>
      </c>
      <c r="T120" t="s">
        <v>42</v>
      </c>
      <c r="U120" t="s">
        <v>43</v>
      </c>
      <c r="V120" t="s">
        <v>44</v>
      </c>
      <c r="W120" t="s">
        <v>45</v>
      </c>
      <c r="X120" t="s">
        <v>45</v>
      </c>
      <c r="Y120" t="s">
        <v>45</v>
      </c>
      <c r="Z120" t="s">
        <v>46</v>
      </c>
      <c r="AA120" t="s">
        <v>46</v>
      </c>
      <c r="AB120" s="42" t="s">
        <v>46</v>
      </c>
      <c r="AC120" s="43">
        <f t="shared" si="2"/>
        <v>101062.78</v>
      </c>
      <c r="AD120" s="44">
        <f t="shared" si="3"/>
        <v>303188.33999999997</v>
      </c>
      <c r="AF120" t="s">
        <v>47</v>
      </c>
      <c r="AH120" t="s">
        <v>48</v>
      </c>
    </row>
    <row r="121" spans="1:34" x14ac:dyDescent="0.25">
      <c r="A121" t="s">
        <v>955</v>
      </c>
      <c r="B121" t="s">
        <v>1203</v>
      </c>
      <c r="C121" t="s">
        <v>1225</v>
      </c>
      <c r="D121" t="s">
        <v>1205</v>
      </c>
      <c r="E121" t="s">
        <v>1226</v>
      </c>
      <c r="F121" t="s">
        <v>1175</v>
      </c>
      <c r="G121" t="s">
        <v>1207</v>
      </c>
      <c r="H121" s="1" t="s">
        <v>1208</v>
      </c>
      <c r="I121" t="s">
        <v>83</v>
      </c>
      <c r="J121" s="35" t="s">
        <v>84</v>
      </c>
      <c r="K121" s="41">
        <f>VLOOKUP(J121,'[1]Danh mục'!$B$5:$C$46,2,0)</f>
        <v>8</v>
      </c>
      <c r="L121" t="s">
        <v>34</v>
      </c>
      <c r="M121" t="s">
        <v>35</v>
      </c>
      <c r="N121" t="s">
        <v>36</v>
      </c>
      <c r="O121" t="s">
        <v>37</v>
      </c>
      <c r="P121" t="s">
        <v>38</v>
      </c>
      <c r="Q121" t="s">
        <v>39</v>
      </c>
      <c r="R121" t="s">
        <v>40</v>
      </c>
      <c r="S121" t="s">
        <v>41</v>
      </c>
      <c r="T121" t="s">
        <v>42</v>
      </c>
      <c r="U121" t="s">
        <v>43</v>
      </c>
      <c r="V121" t="s">
        <v>44</v>
      </c>
      <c r="W121" t="s">
        <v>45</v>
      </c>
      <c r="X121" t="s">
        <v>45</v>
      </c>
      <c r="Y121" t="s">
        <v>45</v>
      </c>
      <c r="Z121" t="s">
        <v>56</v>
      </c>
      <c r="AA121" t="s">
        <v>56</v>
      </c>
      <c r="AB121" s="42" t="s">
        <v>56</v>
      </c>
      <c r="AC121" s="43">
        <f t="shared" si="2"/>
        <v>101062.78</v>
      </c>
      <c r="AD121" s="44">
        <f t="shared" si="3"/>
        <v>404251.12</v>
      </c>
      <c r="AF121" t="s">
        <v>47</v>
      </c>
      <c r="AH121" t="s">
        <v>48</v>
      </c>
    </row>
    <row r="122" spans="1:34" x14ac:dyDescent="0.25">
      <c r="A122" t="s">
        <v>958</v>
      </c>
      <c r="B122" t="s">
        <v>1203</v>
      </c>
      <c r="C122" t="s">
        <v>1227</v>
      </c>
      <c r="D122" t="s">
        <v>1205</v>
      </c>
      <c r="E122" t="s">
        <v>1228</v>
      </c>
      <c r="F122" t="s">
        <v>1175</v>
      </c>
      <c r="G122" t="s">
        <v>1207</v>
      </c>
      <c r="H122" s="1" t="s">
        <v>1208</v>
      </c>
      <c r="I122" t="s">
        <v>157</v>
      </c>
      <c r="J122" s="35" t="s">
        <v>158</v>
      </c>
      <c r="K122" s="41" t="str">
        <f>VLOOKUP(J122,'[1]Danh mục'!$B$5:$C$46,2,0)</f>
        <v>BINH THANH</v>
      </c>
      <c r="L122" t="s">
        <v>34</v>
      </c>
      <c r="M122" t="s">
        <v>35</v>
      </c>
      <c r="N122" t="s">
        <v>36</v>
      </c>
      <c r="O122" t="s">
        <v>37</v>
      </c>
      <c r="P122" t="s">
        <v>38</v>
      </c>
      <c r="Q122" t="s">
        <v>39</v>
      </c>
      <c r="R122" t="s">
        <v>53</v>
      </c>
      <c r="S122" t="s">
        <v>41</v>
      </c>
      <c r="T122" t="s">
        <v>54</v>
      </c>
      <c r="U122" t="s">
        <v>55</v>
      </c>
      <c r="V122" t="s">
        <v>44</v>
      </c>
      <c r="W122" t="s">
        <v>45</v>
      </c>
      <c r="X122" t="s">
        <v>45</v>
      </c>
      <c r="Y122" t="s">
        <v>45</v>
      </c>
      <c r="Z122" t="s">
        <v>46</v>
      </c>
      <c r="AA122" t="s">
        <v>46</v>
      </c>
      <c r="AB122" s="42" t="s">
        <v>46</v>
      </c>
      <c r="AC122" s="43">
        <f t="shared" si="2"/>
        <v>50591.450000000004</v>
      </c>
      <c r="AD122" s="44">
        <f t="shared" si="3"/>
        <v>151774.35</v>
      </c>
      <c r="AF122" t="s">
        <v>47</v>
      </c>
      <c r="AH122" t="s">
        <v>48</v>
      </c>
    </row>
    <row r="123" spans="1:34" x14ac:dyDescent="0.25">
      <c r="A123" t="s">
        <v>959</v>
      </c>
      <c r="B123" t="s">
        <v>1229</v>
      </c>
      <c r="C123" t="s">
        <v>1230</v>
      </c>
      <c r="D123" t="s">
        <v>1231</v>
      </c>
      <c r="E123" t="s">
        <v>1232</v>
      </c>
      <c r="F123" t="s">
        <v>1233</v>
      </c>
      <c r="G123" t="s">
        <v>1234</v>
      </c>
      <c r="H123" s="1" t="s">
        <v>1235</v>
      </c>
      <c r="I123" t="s">
        <v>150</v>
      </c>
      <c r="J123" s="35" t="s">
        <v>151</v>
      </c>
      <c r="K123" s="41" t="str">
        <f>VLOOKUP(J123,'[1]Danh mục'!$B$5:$C$46,2,0)</f>
        <v>BINH THANH</v>
      </c>
      <c r="L123" t="s">
        <v>34</v>
      </c>
      <c r="M123" t="s">
        <v>35</v>
      </c>
      <c r="N123" t="s">
        <v>36</v>
      </c>
      <c r="O123" t="s">
        <v>37</v>
      </c>
      <c r="P123" t="s">
        <v>38</v>
      </c>
      <c r="Q123" t="s">
        <v>39</v>
      </c>
      <c r="R123" t="s">
        <v>59</v>
      </c>
      <c r="S123" t="s">
        <v>41</v>
      </c>
      <c r="T123" t="s">
        <v>60</v>
      </c>
      <c r="U123" t="s">
        <v>61</v>
      </c>
      <c r="V123" t="s">
        <v>44</v>
      </c>
      <c r="W123" t="s">
        <v>45</v>
      </c>
      <c r="X123" t="s">
        <v>45</v>
      </c>
      <c r="Y123" t="s">
        <v>45</v>
      </c>
      <c r="Z123" t="s">
        <v>46</v>
      </c>
      <c r="AA123" t="s">
        <v>46</v>
      </c>
      <c r="AB123" s="42" t="s">
        <v>46</v>
      </c>
      <c r="AC123" s="43">
        <f t="shared" si="2"/>
        <v>66822.210000000006</v>
      </c>
      <c r="AD123" s="44">
        <f t="shared" si="3"/>
        <v>200466.63</v>
      </c>
      <c r="AF123" t="s">
        <v>47</v>
      </c>
      <c r="AH123" t="s">
        <v>48</v>
      </c>
    </row>
    <row r="124" spans="1:34" x14ac:dyDescent="0.25">
      <c r="A124" t="s">
        <v>966</v>
      </c>
      <c r="B124" t="s">
        <v>1229</v>
      </c>
      <c r="C124" t="s">
        <v>1236</v>
      </c>
      <c r="D124" t="s">
        <v>1231</v>
      </c>
      <c r="E124" t="s">
        <v>1237</v>
      </c>
      <c r="F124" t="s">
        <v>1233</v>
      </c>
      <c r="G124" t="s">
        <v>1234</v>
      </c>
      <c r="H124" s="1" t="s">
        <v>1235</v>
      </c>
      <c r="I124" t="s">
        <v>65</v>
      </c>
      <c r="J124" s="35" t="s">
        <v>66</v>
      </c>
      <c r="K124" s="41" t="str">
        <f>VLOOKUP(J124,'[1]Danh mục'!$B$5:$C$46,2,0)</f>
        <v>THU DUC</v>
      </c>
      <c r="L124" t="s">
        <v>34</v>
      </c>
      <c r="M124" t="s">
        <v>35</v>
      </c>
      <c r="N124" t="s">
        <v>36</v>
      </c>
      <c r="O124" t="s">
        <v>37</v>
      </c>
      <c r="P124" t="s">
        <v>38</v>
      </c>
      <c r="Q124" t="s">
        <v>39</v>
      </c>
      <c r="R124" t="s">
        <v>40</v>
      </c>
      <c r="S124" t="s">
        <v>41</v>
      </c>
      <c r="T124" t="s">
        <v>42</v>
      </c>
      <c r="U124" t="s">
        <v>43</v>
      </c>
      <c r="V124" t="s">
        <v>44</v>
      </c>
      <c r="W124" t="s">
        <v>45</v>
      </c>
      <c r="X124" t="s">
        <v>45</v>
      </c>
      <c r="Y124" t="s">
        <v>45</v>
      </c>
      <c r="Z124" t="s">
        <v>46</v>
      </c>
      <c r="AA124" t="s">
        <v>46</v>
      </c>
      <c r="AB124" s="42" t="s">
        <v>46</v>
      </c>
      <c r="AC124" s="43">
        <f t="shared" si="2"/>
        <v>101062.78</v>
      </c>
      <c r="AD124" s="44">
        <f t="shared" si="3"/>
        <v>303188.33999999997</v>
      </c>
      <c r="AF124" t="s">
        <v>47</v>
      </c>
      <c r="AH124" t="s">
        <v>48</v>
      </c>
    </row>
    <row r="125" spans="1:34" x14ac:dyDescent="0.25">
      <c r="A125" t="s">
        <v>969</v>
      </c>
      <c r="B125" t="s">
        <v>1229</v>
      </c>
      <c r="C125" t="s">
        <v>1238</v>
      </c>
      <c r="D125" t="s">
        <v>1231</v>
      </c>
      <c r="E125" t="s">
        <v>1239</v>
      </c>
      <c r="F125" t="s">
        <v>1233</v>
      </c>
      <c r="G125" t="s">
        <v>1234</v>
      </c>
      <c r="H125" s="1" t="s">
        <v>1235</v>
      </c>
      <c r="I125" t="s">
        <v>32</v>
      </c>
      <c r="J125" s="35" t="s">
        <v>33</v>
      </c>
      <c r="K125" s="41">
        <f>VLOOKUP(J125,'[1]Danh mục'!$B$5:$C$46,2,0)</f>
        <v>4</v>
      </c>
      <c r="L125" t="s">
        <v>34</v>
      </c>
      <c r="M125" t="s">
        <v>35</v>
      </c>
      <c r="N125" t="s">
        <v>36</v>
      </c>
      <c r="O125" t="s">
        <v>37</v>
      </c>
      <c r="P125" t="s">
        <v>38</v>
      </c>
      <c r="Q125" t="s">
        <v>39</v>
      </c>
      <c r="R125" t="s">
        <v>53</v>
      </c>
      <c r="S125" t="s">
        <v>41</v>
      </c>
      <c r="T125" t="s">
        <v>54</v>
      </c>
      <c r="U125" t="s">
        <v>55</v>
      </c>
      <c r="V125" t="s">
        <v>44</v>
      </c>
      <c r="W125" t="s">
        <v>45</v>
      </c>
      <c r="X125" t="s">
        <v>45</v>
      </c>
      <c r="Y125" t="s">
        <v>45</v>
      </c>
      <c r="Z125" t="s">
        <v>46</v>
      </c>
      <c r="AA125" t="s">
        <v>46</v>
      </c>
      <c r="AB125" s="42" t="s">
        <v>46</v>
      </c>
      <c r="AC125" s="43">
        <f t="shared" si="2"/>
        <v>50591.450000000004</v>
      </c>
      <c r="AD125" s="44">
        <f t="shared" si="3"/>
        <v>151774.35</v>
      </c>
      <c r="AF125" t="s">
        <v>47</v>
      </c>
      <c r="AH125" t="s">
        <v>48</v>
      </c>
    </row>
    <row r="126" spans="1:34" x14ac:dyDescent="0.25">
      <c r="A126" t="s">
        <v>972</v>
      </c>
      <c r="B126" t="s">
        <v>1229</v>
      </c>
      <c r="C126" t="s">
        <v>1240</v>
      </c>
      <c r="D126" t="s">
        <v>1231</v>
      </c>
      <c r="E126" t="s">
        <v>1241</v>
      </c>
      <c r="F126" t="s">
        <v>1233</v>
      </c>
      <c r="G126" t="s">
        <v>1234</v>
      </c>
      <c r="H126" s="1" t="s">
        <v>1235</v>
      </c>
      <c r="I126" t="s">
        <v>96</v>
      </c>
      <c r="J126" s="35" t="s">
        <v>97</v>
      </c>
      <c r="K126" s="41">
        <f>VLOOKUP(J126,'[1]Danh mục'!$B$5:$C$46,2,0)</f>
        <v>4</v>
      </c>
      <c r="L126" t="s">
        <v>34</v>
      </c>
      <c r="M126" t="s">
        <v>35</v>
      </c>
      <c r="N126" t="s">
        <v>36</v>
      </c>
      <c r="O126" t="s">
        <v>37</v>
      </c>
      <c r="P126" t="s">
        <v>38</v>
      </c>
      <c r="Q126" t="s">
        <v>39</v>
      </c>
      <c r="R126" t="s">
        <v>59</v>
      </c>
      <c r="S126" t="s">
        <v>41</v>
      </c>
      <c r="T126" t="s">
        <v>60</v>
      </c>
      <c r="U126" t="s">
        <v>61</v>
      </c>
      <c r="V126" t="s">
        <v>44</v>
      </c>
      <c r="W126" t="s">
        <v>45</v>
      </c>
      <c r="X126" t="s">
        <v>45</v>
      </c>
      <c r="Y126" t="s">
        <v>45</v>
      </c>
      <c r="Z126" t="s">
        <v>46</v>
      </c>
      <c r="AA126" t="s">
        <v>46</v>
      </c>
      <c r="AB126" s="42" t="s">
        <v>46</v>
      </c>
      <c r="AC126" s="43">
        <f t="shared" si="2"/>
        <v>66822.210000000006</v>
      </c>
      <c r="AD126" s="44">
        <f t="shared" si="3"/>
        <v>200466.63</v>
      </c>
      <c r="AF126" t="s">
        <v>47</v>
      </c>
      <c r="AH126" t="s">
        <v>48</v>
      </c>
    </row>
    <row r="127" spans="1:34" x14ac:dyDescent="0.25">
      <c r="A127" t="s">
        <v>975</v>
      </c>
      <c r="B127" t="s">
        <v>1229</v>
      </c>
      <c r="C127" t="s">
        <v>1242</v>
      </c>
      <c r="D127" t="s">
        <v>1231</v>
      </c>
      <c r="E127" t="s">
        <v>1243</v>
      </c>
      <c r="F127" t="s">
        <v>1233</v>
      </c>
      <c r="G127" t="s">
        <v>1234</v>
      </c>
      <c r="H127" s="1" t="s">
        <v>1235</v>
      </c>
      <c r="I127" t="s">
        <v>93</v>
      </c>
      <c r="J127" s="35" t="s">
        <v>94</v>
      </c>
      <c r="K127" s="41">
        <f>VLOOKUP(J127,'[1]Danh mục'!$B$5:$C$46,2,0)</f>
        <v>2</v>
      </c>
      <c r="L127" t="s">
        <v>34</v>
      </c>
      <c r="M127" t="s">
        <v>35</v>
      </c>
      <c r="N127" t="s">
        <v>36</v>
      </c>
      <c r="O127" t="s">
        <v>37</v>
      </c>
      <c r="P127" t="s">
        <v>38</v>
      </c>
      <c r="Q127" t="s">
        <v>39</v>
      </c>
      <c r="R127" t="s">
        <v>40</v>
      </c>
      <c r="S127" t="s">
        <v>41</v>
      </c>
      <c r="T127" t="s">
        <v>42</v>
      </c>
      <c r="U127" t="s">
        <v>43</v>
      </c>
      <c r="V127" t="s">
        <v>44</v>
      </c>
      <c r="W127" t="s">
        <v>45</v>
      </c>
      <c r="X127" t="s">
        <v>45</v>
      </c>
      <c r="Y127" t="s">
        <v>45</v>
      </c>
      <c r="Z127" t="s">
        <v>46</v>
      </c>
      <c r="AA127" t="s">
        <v>46</v>
      </c>
      <c r="AB127" s="42" t="s">
        <v>46</v>
      </c>
      <c r="AC127" s="43">
        <f t="shared" si="2"/>
        <v>101062.78</v>
      </c>
      <c r="AD127" s="44">
        <f t="shared" si="3"/>
        <v>303188.33999999997</v>
      </c>
      <c r="AF127" t="s">
        <v>47</v>
      </c>
      <c r="AH127" t="s">
        <v>48</v>
      </c>
    </row>
    <row r="128" spans="1:34" x14ac:dyDescent="0.25">
      <c r="A128" t="s">
        <v>978</v>
      </c>
      <c r="B128" t="s">
        <v>1229</v>
      </c>
      <c r="C128" t="s">
        <v>1244</v>
      </c>
      <c r="D128" t="s">
        <v>1231</v>
      </c>
      <c r="E128" t="s">
        <v>1245</v>
      </c>
      <c r="F128" t="s">
        <v>1233</v>
      </c>
      <c r="G128" t="s">
        <v>1234</v>
      </c>
      <c r="H128" s="1" t="s">
        <v>1235</v>
      </c>
      <c r="I128" t="s">
        <v>1193</v>
      </c>
      <c r="J128" s="35" t="s">
        <v>1194</v>
      </c>
      <c r="K128" s="41" t="str">
        <f>VLOOKUP(J128,'[1]Danh mục'!$B$5:$C$46,2,0)</f>
        <v>TAN PHU</v>
      </c>
      <c r="L128" t="s">
        <v>34</v>
      </c>
      <c r="M128" t="s">
        <v>35</v>
      </c>
      <c r="N128" t="s">
        <v>36</v>
      </c>
      <c r="O128" t="s">
        <v>37</v>
      </c>
      <c r="P128" t="s">
        <v>38</v>
      </c>
      <c r="Q128" t="s">
        <v>39</v>
      </c>
      <c r="R128" t="s">
        <v>59</v>
      </c>
      <c r="S128" t="s">
        <v>41</v>
      </c>
      <c r="T128" t="s">
        <v>60</v>
      </c>
      <c r="U128" t="s">
        <v>61</v>
      </c>
      <c r="V128" t="s">
        <v>44</v>
      </c>
      <c r="W128" t="s">
        <v>45</v>
      </c>
      <c r="X128" t="s">
        <v>45</v>
      </c>
      <c r="Y128" t="s">
        <v>45</v>
      </c>
      <c r="Z128" t="s">
        <v>46</v>
      </c>
      <c r="AA128" t="s">
        <v>46</v>
      </c>
      <c r="AB128" s="42" t="s">
        <v>46</v>
      </c>
      <c r="AC128" s="43">
        <f t="shared" si="2"/>
        <v>66822.210000000006</v>
      </c>
      <c r="AD128" s="44">
        <f t="shared" si="3"/>
        <v>200466.63</v>
      </c>
      <c r="AF128" t="s">
        <v>47</v>
      </c>
      <c r="AH128" t="s">
        <v>48</v>
      </c>
    </row>
    <row r="129" spans="1:34" x14ac:dyDescent="0.25">
      <c r="A129" t="s">
        <v>979</v>
      </c>
      <c r="B129" t="s">
        <v>1229</v>
      </c>
      <c r="C129" t="s">
        <v>1246</v>
      </c>
      <c r="D129" t="s">
        <v>1231</v>
      </c>
      <c r="E129" t="s">
        <v>1247</v>
      </c>
      <c r="F129" t="s">
        <v>1233</v>
      </c>
      <c r="G129" t="s">
        <v>1234</v>
      </c>
      <c r="H129" s="1" t="s">
        <v>1235</v>
      </c>
      <c r="I129" t="s">
        <v>215</v>
      </c>
      <c r="J129" s="35" t="s">
        <v>216</v>
      </c>
      <c r="K129" s="41">
        <f>VLOOKUP(J129,'[1]Danh mục'!$B$5:$C$46,2,0)</f>
        <v>3</v>
      </c>
      <c r="L129" t="s">
        <v>34</v>
      </c>
      <c r="M129" t="s">
        <v>35</v>
      </c>
      <c r="N129" t="s">
        <v>36</v>
      </c>
      <c r="O129" t="s">
        <v>37</v>
      </c>
      <c r="P129" t="s">
        <v>38</v>
      </c>
      <c r="Q129" t="s">
        <v>39</v>
      </c>
      <c r="R129" t="s">
        <v>59</v>
      </c>
      <c r="S129" t="s">
        <v>41</v>
      </c>
      <c r="T129" t="s">
        <v>60</v>
      </c>
      <c r="U129" t="s">
        <v>61</v>
      </c>
      <c r="V129" t="s">
        <v>44</v>
      </c>
      <c r="W129" t="s">
        <v>45</v>
      </c>
      <c r="X129" t="s">
        <v>45</v>
      </c>
      <c r="Y129" t="s">
        <v>45</v>
      </c>
      <c r="Z129" t="s">
        <v>46</v>
      </c>
      <c r="AA129" t="s">
        <v>46</v>
      </c>
      <c r="AB129" s="42" t="s">
        <v>46</v>
      </c>
      <c r="AC129" s="43">
        <f t="shared" si="2"/>
        <v>66822.210000000006</v>
      </c>
      <c r="AD129" s="44">
        <f t="shared" si="3"/>
        <v>200466.63</v>
      </c>
      <c r="AF129" t="s">
        <v>47</v>
      </c>
      <c r="AH129" t="s">
        <v>48</v>
      </c>
    </row>
    <row r="130" spans="1:34" x14ac:dyDescent="0.25">
      <c r="A130" t="s">
        <v>982</v>
      </c>
      <c r="B130" t="s">
        <v>1229</v>
      </c>
      <c r="C130" t="s">
        <v>1246</v>
      </c>
      <c r="D130" t="s">
        <v>1231</v>
      </c>
      <c r="E130" t="s">
        <v>1247</v>
      </c>
      <c r="F130" t="s">
        <v>1233</v>
      </c>
      <c r="G130" t="s">
        <v>1234</v>
      </c>
      <c r="H130" s="1" t="s">
        <v>1235</v>
      </c>
      <c r="I130" t="s">
        <v>215</v>
      </c>
      <c r="J130" s="35" t="s">
        <v>216</v>
      </c>
      <c r="K130" s="41">
        <f>VLOOKUP(J130,'[1]Danh mục'!$B$5:$C$46,2,0)</f>
        <v>3</v>
      </c>
      <c r="L130" t="s">
        <v>34</v>
      </c>
      <c r="M130" t="s">
        <v>35</v>
      </c>
      <c r="N130" t="s">
        <v>36</v>
      </c>
      <c r="O130" t="s">
        <v>37</v>
      </c>
      <c r="P130" t="s">
        <v>38</v>
      </c>
      <c r="Q130" t="s">
        <v>39</v>
      </c>
      <c r="R130" t="s">
        <v>40</v>
      </c>
      <c r="S130" t="s">
        <v>41</v>
      </c>
      <c r="T130" t="s">
        <v>42</v>
      </c>
      <c r="U130" t="s">
        <v>43</v>
      </c>
      <c r="V130" t="s">
        <v>44</v>
      </c>
      <c r="W130" t="s">
        <v>45</v>
      </c>
      <c r="X130" t="s">
        <v>45</v>
      </c>
      <c r="Y130" t="s">
        <v>45</v>
      </c>
      <c r="Z130" t="s">
        <v>46</v>
      </c>
      <c r="AA130" t="s">
        <v>46</v>
      </c>
      <c r="AB130" s="42" t="s">
        <v>46</v>
      </c>
      <c r="AC130" s="43">
        <f t="shared" si="2"/>
        <v>101062.78</v>
      </c>
      <c r="AD130" s="44">
        <f t="shared" si="3"/>
        <v>303188.33999999997</v>
      </c>
      <c r="AF130" t="s">
        <v>47</v>
      </c>
      <c r="AH130" t="s">
        <v>48</v>
      </c>
    </row>
    <row r="131" spans="1:34" x14ac:dyDescent="0.25">
      <c r="A131" t="s">
        <v>985</v>
      </c>
      <c r="B131" t="s">
        <v>1229</v>
      </c>
      <c r="C131" t="s">
        <v>1248</v>
      </c>
      <c r="D131" t="s">
        <v>1231</v>
      </c>
      <c r="E131" t="s">
        <v>1249</v>
      </c>
      <c r="F131" t="s">
        <v>1233</v>
      </c>
      <c r="G131" t="s">
        <v>1234</v>
      </c>
      <c r="H131" s="1" t="s">
        <v>1235</v>
      </c>
      <c r="I131" t="s">
        <v>201</v>
      </c>
      <c r="J131" s="35" t="s">
        <v>202</v>
      </c>
      <c r="K131" s="41">
        <f>VLOOKUP(J131,'[1]Danh mục'!$B$5:$C$46,2,0)</f>
        <v>7</v>
      </c>
      <c r="L131" t="s">
        <v>34</v>
      </c>
      <c r="M131" t="s">
        <v>35</v>
      </c>
      <c r="N131" t="s">
        <v>36</v>
      </c>
      <c r="O131" t="s">
        <v>37</v>
      </c>
      <c r="P131" t="s">
        <v>38</v>
      </c>
      <c r="Q131" t="s">
        <v>39</v>
      </c>
      <c r="R131" t="s">
        <v>53</v>
      </c>
      <c r="S131" t="s">
        <v>41</v>
      </c>
      <c r="T131" t="s">
        <v>54</v>
      </c>
      <c r="U131" t="s">
        <v>55</v>
      </c>
      <c r="V131" t="s">
        <v>44</v>
      </c>
      <c r="W131" t="s">
        <v>45</v>
      </c>
      <c r="X131" t="s">
        <v>45</v>
      </c>
      <c r="Y131" t="s">
        <v>45</v>
      </c>
      <c r="Z131" t="s">
        <v>46</v>
      </c>
      <c r="AA131" t="s">
        <v>46</v>
      </c>
      <c r="AB131" s="42" t="s">
        <v>46</v>
      </c>
      <c r="AC131" s="43">
        <f t="shared" si="2"/>
        <v>50591.450000000004</v>
      </c>
      <c r="AD131" s="44">
        <f t="shared" si="3"/>
        <v>151774.35</v>
      </c>
      <c r="AF131" t="s">
        <v>47</v>
      </c>
      <c r="AH131" t="s">
        <v>48</v>
      </c>
    </row>
    <row r="132" spans="1:34" x14ac:dyDescent="0.25">
      <c r="A132" t="s">
        <v>986</v>
      </c>
      <c r="B132" t="s">
        <v>1229</v>
      </c>
      <c r="C132" t="s">
        <v>1248</v>
      </c>
      <c r="D132" t="s">
        <v>1231</v>
      </c>
      <c r="E132" t="s">
        <v>1249</v>
      </c>
      <c r="F132" t="s">
        <v>1233</v>
      </c>
      <c r="G132" t="s">
        <v>1234</v>
      </c>
      <c r="H132" s="1" t="s">
        <v>1235</v>
      </c>
      <c r="I132" t="s">
        <v>201</v>
      </c>
      <c r="J132" s="35" t="s">
        <v>202</v>
      </c>
      <c r="K132" s="41">
        <f>VLOOKUP(J132,'[1]Danh mục'!$B$5:$C$46,2,0)</f>
        <v>7</v>
      </c>
      <c r="L132" t="s">
        <v>34</v>
      </c>
      <c r="M132" t="s">
        <v>35</v>
      </c>
      <c r="N132" t="s">
        <v>36</v>
      </c>
      <c r="O132" t="s">
        <v>37</v>
      </c>
      <c r="P132" t="s">
        <v>38</v>
      </c>
      <c r="Q132" t="s">
        <v>39</v>
      </c>
      <c r="R132" t="s">
        <v>59</v>
      </c>
      <c r="S132" t="s">
        <v>41</v>
      </c>
      <c r="T132" t="s">
        <v>60</v>
      </c>
      <c r="U132" t="s">
        <v>61</v>
      </c>
      <c r="V132" t="s">
        <v>44</v>
      </c>
      <c r="W132" t="s">
        <v>45</v>
      </c>
      <c r="X132" t="s">
        <v>45</v>
      </c>
      <c r="Y132" t="s">
        <v>45</v>
      </c>
      <c r="Z132" t="s">
        <v>46</v>
      </c>
      <c r="AA132" t="s">
        <v>46</v>
      </c>
      <c r="AB132" s="42" t="s">
        <v>46</v>
      </c>
      <c r="AC132" s="43">
        <f t="shared" si="2"/>
        <v>66822.210000000006</v>
      </c>
      <c r="AD132" s="44">
        <f t="shared" si="3"/>
        <v>200466.63</v>
      </c>
      <c r="AF132" t="s">
        <v>47</v>
      </c>
      <c r="AH132" t="s">
        <v>48</v>
      </c>
    </row>
    <row r="133" spans="1:34" x14ac:dyDescent="0.25">
      <c r="A133" t="s">
        <v>989</v>
      </c>
      <c r="B133" t="s">
        <v>1229</v>
      </c>
      <c r="C133" t="s">
        <v>1250</v>
      </c>
      <c r="D133" t="s">
        <v>1231</v>
      </c>
      <c r="E133" t="s">
        <v>1251</v>
      </c>
      <c r="F133" t="s">
        <v>1233</v>
      </c>
      <c r="G133" t="s">
        <v>1234</v>
      </c>
      <c r="H133" s="1" t="s">
        <v>1235</v>
      </c>
      <c r="I133" t="s">
        <v>1252</v>
      </c>
      <c r="J133" s="35" t="s">
        <v>1253</v>
      </c>
      <c r="K133" s="41">
        <f>VLOOKUP(J133,'[1]Danh mục'!$B$5:$C$46,2,0)</f>
        <v>1</v>
      </c>
      <c r="L133" t="s">
        <v>34</v>
      </c>
      <c r="M133" t="s">
        <v>35</v>
      </c>
      <c r="N133" t="s">
        <v>36</v>
      </c>
      <c r="O133" t="s">
        <v>37</v>
      </c>
      <c r="P133" t="s">
        <v>38</v>
      </c>
      <c r="Q133" t="s">
        <v>39</v>
      </c>
      <c r="R133" t="s">
        <v>40</v>
      </c>
      <c r="S133" t="s">
        <v>41</v>
      </c>
      <c r="T133" t="s">
        <v>42</v>
      </c>
      <c r="U133" t="s">
        <v>43</v>
      </c>
      <c r="V133" t="s">
        <v>44</v>
      </c>
      <c r="W133" t="s">
        <v>45</v>
      </c>
      <c r="X133" t="s">
        <v>45</v>
      </c>
      <c r="Y133" t="s">
        <v>45</v>
      </c>
      <c r="Z133" t="s">
        <v>46</v>
      </c>
      <c r="AA133" t="s">
        <v>46</v>
      </c>
      <c r="AB133" s="42" t="s">
        <v>46</v>
      </c>
      <c r="AC133" s="43">
        <f t="shared" ref="AC133:AC142" si="4">VLOOKUP(U133,$U$146:$W$160,3,0)</f>
        <v>101062.78</v>
      </c>
      <c r="AD133" s="44">
        <f t="shared" ref="AD133:AD142" si="5">AB133*AC133</f>
        <v>303188.33999999997</v>
      </c>
      <c r="AF133" t="s">
        <v>47</v>
      </c>
      <c r="AH133" t="s">
        <v>48</v>
      </c>
    </row>
    <row r="134" spans="1:34" x14ac:dyDescent="0.25">
      <c r="A134" t="s">
        <v>992</v>
      </c>
      <c r="B134" t="s">
        <v>1229</v>
      </c>
      <c r="C134" t="s">
        <v>1250</v>
      </c>
      <c r="D134" t="s">
        <v>1231</v>
      </c>
      <c r="E134" t="s">
        <v>1251</v>
      </c>
      <c r="F134" t="s">
        <v>1233</v>
      </c>
      <c r="G134" t="s">
        <v>1234</v>
      </c>
      <c r="H134" s="1" t="s">
        <v>1235</v>
      </c>
      <c r="I134" t="s">
        <v>1252</v>
      </c>
      <c r="J134" s="35" t="s">
        <v>1253</v>
      </c>
      <c r="K134" s="41">
        <f>VLOOKUP(J134,'[1]Danh mục'!$B$5:$C$46,2,0)</f>
        <v>1</v>
      </c>
      <c r="L134" t="s">
        <v>34</v>
      </c>
      <c r="M134" t="s">
        <v>35</v>
      </c>
      <c r="N134" t="s">
        <v>36</v>
      </c>
      <c r="O134" t="s">
        <v>37</v>
      </c>
      <c r="P134" t="s">
        <v>38</v>
      </c>
      <c r="Q134" t="s">
        <v>39</v>
      </c>
      <c r="R134" t="s">
        <v>53</v>
      </c>
      <c r="S134" t="s">
        <v>41</v>
      </c>
      <c r="T134" t="s">
        <v>54</v>
      </c>
      <c r="U134" t="s">
        <v>55</v>
      </c>
      <c r="V134" t="s">
        <v>44</v>
      </c>
      <c r="W134" t="s">
        <v>45</v>
      </c>
      <c r="X134" t="s">
        <v>45</v>
      </c>
      <c r="Y134" t="s">
        <v>45</v>
      </c>
      <c r="Z134" t="s">
        <v>46</v>
      </c>
      <c r="AA134" t="s">
        <v>46</v>
      </c>
      <c r="AB134" s="42" t="s">
        <v>46</v>
      </c>
      <c r="AC134" s="43">
        <f t="shared" si="4"/>
        <v>50591.450000000004</v>
      </c>
      <c r="AD134" s="44">
        <f t="shared" si="5"/>
        <v>151774.35</v>
      </c>
      <c r="AF134" t="s">
        <v>47</v>
      </c>
      <c r="AH134" t="s">
        <v>48</v>
      </c>
    </row>
    <row r="135" spans="1:34" x14ac:dyDescent="0.25">
      <c r="A135" t="s">
        <v>1254</v>
      </c>
      <c r="B135" t="s">
        <v>1229</v>
      </c>
      <c r="C135" t="s">
        <v>1255</v>
      </c>
      <c r="D135" t="s">
        <v>1231</v>
      </c>
      <c r="E135" t="s">
        <v>1256</v>
      </c>
      <c r="F135" t="s">
        <v>1233</v>
      </c>
      <c r="G135" t="s">
        <v>1234</v>
      </c>
      <c r="H135" s="1" t="s">
        <v>1235</v>
      </c>
      <c r="I135" t="s">
        <v>799</v>
      </c>
      <c r="J135" s="35" t="s">
        <v>800</v>
      </c>
      <c r="K135" s="41" t="str">
        <f>VLOOKUP(J135,'[1]Danh mục'!$B$5:$C$46,2,0)</f>
        <v>BINH THANH</v>
      </c>
      <c r="L135" t="s">
        <v>34</v>
      </c>
      <c r="M135" t="s">
        <v>35</v>
      </c>
      <c r="N135" t="s">
        <v>36</v>
      </c>
      <c r="O135" t="s">
        <v>37</v>
      </c>
      <c r="P135" t="s">
        <v>38</v>
      </c>
      <c r="Q135" t="s">
        <v>39</v>
      </c>
      <c r="R135" t="s">
        <v>53</v>
      </c>
      <c r="S135" t="s">
        <v>41</v>
      </c>
      <c r="T135" t="s">
        <v>54</v>
      </c>
      <c r="U135" t="s">
        <v>55</v>
      </c>
      <c r="V135" t="s">
        <v>44</v>
      </c>
      <c r="W135" t="s">
        <v>45</v>
      </c>
      <c r="X135" t="s">
        <v>45</v>
      </c>
      <c r="Y135" t="s">
        <v>45</v>
      </c>
      <c r="Z135" t="s">
        <v>46</v>
      </c>
      <c r="AA135" t="s">
        <v>46</v>
      </c>
      <c r="AB135" s="42" t="s">
        <v>46</v>
      </c>
      <c r="AC135" s="43">
        <f t="shared" si="4"/>
        <v>50591.450000000004</v>
      </c>
      <c r="AD135" s="44">
        <f t="shared" si="5"/>
        <v>151774.35</v>
      </c>
      <c r="AF135" t="s">
        <v>47</v>
      </c>
      <c r="AH135" t="s">
        <v>48</v>
      </c>
    </row>
    <row r="136" spans="1:34" x14ac:dyDescent="0.25">
      <c r="A136" t="s">
        <v>1257</v>
      </c>
      <c r="B136" t="s">
        <v>1229</v>
      </c>
      <c r="C136" t="s">
        <v>1258</v>
      </c>
      <c r="D136" t="s">
        <v>1231</v>
      </c>
      <c r="E136" t="s">
        <v>1259</v>
      </c>
      <c r="F136" t="s">
        <v>1233</v>
      </c>
      <c r="G136" t="s">
        <v>1234</v>
      </c>
      <c r="H136" s="1" t="s">
        <v>1235</v>
      </c>
      <c r="I136" t="s">
        <v>858</v>
      </c>
      <c r="J136" s="35" t="s">
        <v>859</v>
      </c>
      <c r="K136" s="41">
        <f>VLOOKUP(J136,'[1]Danh mục'!$B$5:$C$46,2,0)</f>
        <v>1</v>
      </c>
      <c r="L136" t="s">
        <v>34</v>
      </c>
      <c r="M136" t="s">
        <v>35</v>
      </c>
      <c r="N136" t="s">
        <v>36</v>
      </c>
      <c r="O136" t="s">
        <v>37</v>
      </c>
      <c r="P136" t="s">
        <v>38</v>
      </c>
      <c r="Q136" t="s">
        <v>39</v>
      </c>
      <c r="R136" t="s">
        <v>53</v>
      </c>
      <c r="S136" t="s">
        <v>41</v>
      </c>
      <c r="T136" t="s">
        <v>54</v>
      </c>
      <c r="U136" t="s">
        <v>55</v>
      </c>
      <c r="V136" t="s">
        <v>44</v>
      </c>
      <c r="W136" t="s">
        <v>45</v>
      </c>
      <c r="X136" t="s">
        <v>45</v>
      </c>
      <c r="Y136" t="s">
        <v>45</v>
      </c>
      <c r="Z136" t="s">
        <v>46</v>
      </c>
      <c r="AA136" t="s">
        <v>46</v>
      </c>
      <c r="AB136" s="42" t="s">
        <v>46</v>
      </c>
      <c r="AC136" s="43">
        <f t="shared" si="4"/>
        <v>50591.450000000004</v>
      </c>
      <c r="AD136" s="44">
        <f t="shared" si="5"/>
        <v>151774.35</v>
      </c>
      <c r="AF136" t="s">
        <v>47</v>
      </c>
      <c r="AH136" t="s">
        <v>48</v>
      </c>
    </row>
    <row r="137" spans="1:34" x14ac:dyDescent="0.25">
      <c r="A137" t="s">
        <v>1260</v>
      </c>
      <c r="B137" t="s">
        <v>1229</v>
      </c>
      <c r="C137" t="s">
        <v>1261</v>
      </c>
      <c r="D137" t="s">
        <v>1231</v>
      </c>
      <c r="E137" t="s">
        <v>1262</v>
      </c>
      <c r="F137" t="s">
        <v>1233</v>
      </c>
      <c r="G137" t="s">
        <v>1234</v>
      </c>
      <c r="H137" s="1" t="s">
        <v>1235</v>
      </c>
      <c r="I137" t="s">
        <v>153</v>
      </c>
      <c r="J137" s="35" t="s">
        <v>154</v>
      </c>
      <c r="K137" s="41" t="str">
        <f>VLOOKUP(J137,'[1]Danh mục'!$B$5:$C$46,2,0)</f>
        <v>THU DUC</v>
      </c>
      <c r="L137" t="s">
        <v>34</v>
      </c>
      <c r="M137" t="s">
        <v>35</v>
      </c>
      <c r="N137" t="s">
        <v>36</v>
      </c>
      <c r="O137" t="s">
        <v>37</v>
      </c>
      <c r="P137" t="s">
        <v>38</v>
      </c>
      <c r="Q137" t="s">
        <v>39</v>
      </c>
      <c r="R137" t="s">
        <v>40</v>
      </c>
      <c r="S137" t="s">
        <v>41</v>
      </c>
      <c r="T137" t="s">
        <v>42</v>
      </c>
      <c r="U137" t="s">
        <v>43</v>
      </c>
      <c r="V137" t="s">
        <v>44</v>
      </c>
      <c r="W137" t="s">
        <v>45</v>
      </c>
      <c r="X137" t="s">
        <v>45</v>
      </c>
      <c r="Y137" t="s">
        <v>45</v>
      </c>
      <c r="Z137" t="s">
        <v>46</v>
      </c>
      <c r="AA137" t="s">
        <v>46</v>
      </c>
      <c r="AB137" s="42" t="s">
        <v>46</v>
      </c>
      <c r="AC137" s="43">
        <f t="shared" si="4"/>
        <v>101062.78</v>
      </c>
      <c r="AD137" s="44">
        <f t="shared" si="5"/>
        <v>303188.33999999997</v>
      </c>
      <c r="AF137" t="s">
        <v>47</v>
      </c>
      <c r="AH137" t="s">
        <v>48</v>
      </c>
    </row>
    <row r="138" spans="1:34" x14ac:dyDescent="0.25">
      <c r="A138" t="s">
        <v>1263</v>
      </c>
      <c r="B138" t="s">
        <v>1229</v>
      </c>
      <c r="C138" t="s">
        <v>1264</v>
      </c>
      <c r="D138" t="s">
        <v>1231</v>
      </c>
      <c r="E138" t="s">
        <v>1265</v>
      </c>
      <c r="F138" t="s">
        <v>1233</v>
      </c>
      <c r="G138" t="s">
        <v>1234</v>
      </c>
      <c r="H138" s="1" t="s">
        <v>1235</v>
      </c>
      <c r="I138" t="s">
        <v>90</v>
      </c>
      <c r="J138" s="35" t="s">
        <v>91</v>
      </c>
      <c r="K138" s="41" t="str">
        <f>VLOOKUP(J138,'[1]Danh mục'!$B$5:$C$46,2,0)</f>
        <v>NHA BE</v>
      </c>
      <c r="L138" t="s">
        <v>34</v>
      </c>
      <c r="M138" t="s">
        <v>35</v>
      </c>
      <c r="N138" t="s">
        <v>36</v>
      </c>
      <c r="O138" t="s">
        <v>37</v>
      </c>
      <c r="P138" t="s">
        <v>38</v>
      </c>
      <c r="Q138" t="s">
        <v>39</v>
      </c>
      <c r="R138" t="s">
        <v>40</v>
      </c>
      <c r="S138" t="s">
        <v>41</v>
      </c>
      <c r="T138" t="s">
        <v>42</v>
      </c>
      <c r="U138" t="s">
        <v>43</v>
      </c>
      <c r="V138" t="s">
        <v>44</v>
      </c>
      <c r="W138" t="s">
        <v>45</v>
      </c>
      <c r="X138" t="s">
        <v>45</v>
      </c>
      <c r="Y138" t="s">
        <v>45</v>
      </c>
      <c r="Z138" t="s">
        <v>46</v>
      </c>
      <c r="AA138" t="s">
        <v>46</v>
      </c>
      <c r="AB138" s="42" t="s">
        <v>46</v>
      </c>
      <c r="AC138" s="43">
        <f t="shared" si="4"/>
        <v>101062.78</v>
      </c>
      <c r="AD138" s="44">
        <f t="shared" si="5"/>
        <v>303188.33999999997</v>
      </c>
      <c r="AF138" t="s">
        <v>47</v>
      </c>
      <c r="AH138" t="s">
        <v>48</v>
      </c>
    </row>
    <row r="139" spans="1:34" x14ac:dyDescent="0.25">
      <c r="A139" t="s">
        <v>1266</v>
      </c>
      <c r="B139" t="s">
        <v>1229</v>
      </c>
      <c r="C139" t="s">
        <v>1267</v>
      </c>
      <c r="D139" t="s">
        <v>1231</v>
      </c>
      <c r="E139" t="s">
        <v>1268</v>
      </c>
      <c r="F139" t="s">
        <v>1233</v>
      </c>
      <c r="G139" t="s">
        <v>1234</v>
      </c>
      <c r="H139" s="1" t="s">
        <v>1235</v>
      </c>
      <c r="I139" t="s">
        <v>135</v>
      </c>
      <c r="J139" s="35" t="s">
        <v>136</v>
      </c>
      <c r="K139" s="41" t="str">
        <f>VLOOKUP(J139,'[1]Danh mục'!$B$5:$C$46,2,0)</f>
        <v>THU DUC</v>
      </c>
      <c r="L139" t="s">
        <v>34</v>
      </c>
      <c r="M139" t="s">
        <v>35</v>
      </c>
      <c r="N139" t="s">
        <v>36</v>
      </c>
      <c r="O139" t="s">
        <v>37</v>
      </c>
      <c r="P139" t="s">
        <v>38</v>
      </c>
      <c r="Q139" t="s">
        <v>39</v>
      </c>
      <c r="R139" t="s">
        <v>40</v>
      </c>
      <c r="S139" t="s">
        <v>41</v>
      </c>
      <c r="T139" t="s">
        <v>42</v>
      </c>
      <c r="U139" t="s">
        <v>43</v>
      </c>
      <c r="V139" t="s">
        <v>44</v>
      </c>
      <c r="W139" t="s">
        <v>45</v>
      </c>
      <c r="X139" t="s">
        <v>45</v>
      </c>
      <c r="Y139" t="s">
        <v>45</v>
      </c>
      <c r="Z139" t="s">
        <v>58</v>
      </c>
      <c r="AA139" t="s">
        <v>58</v>
      </c>
      <c r="AB139" s="42" t="s">
        <v>58</v>
      </c>
      <c r="AC139" s="43">
        <f t="shared" si="4"/>
        <v>101062.78</v>
      </c>
      <c r="AD139" s="44">
        <f t="shared" si="5"/>
        <v>505313.9</v>
      </c>
      <c r="AF139" t="s">
        <v>47</v>
      </c>
      <c r="AH139" t="s">
        <v>48</v>
      </c>
    </row>
    <row r="140" spans="1:34" x14ac:dyDescent="0.25">
      <c r="A140" t="s">
        <v>1269</v>
      </c>
      <c r="B140" t="s">
        <v>1229</v>
      </c>
      <c r="C140" t="s">
        <v>1270</v>
      </c>
      <c r="D140" t="s">
        <v>1231</v>
      </c>
      <c r="E140" t="s">
        <v>1271</v>
      </c>
      <c r="F140" t="s">
        <v>1233</v>
      </c>
      <c r="G140" t="s">
        <v>1234</v>
      </c>
      <c r="H140" s="1" t="s">
        <v>1235</v>
      </c>
      <c r="I140" t="s">
        <v>208</v>
      </c>
      <c r="J140" s="35" t="s">
        <v>209</v>
      </c>
      <c r="K140" s="41">
        <f>VLOOKUP(J140,'[1]Danh mục'!$B$5:$C$46,2,0)</f>
        <v>9</v>
      </c>
      <c r="L140" t="s">
        <v>34</v>
      </c>
      <c r="M140" t="s">
        <v>35</v>
      </c>
      <c r="N140" t="s">
        <v>36</v>
      </c>
      <c r="O140" t="s">
        <v>37</v>
      </c>
      <c r="P140" t="s">
        <v>38</v>
      </c>
      <c r="Q140" t="s">
        <v>39</v>
      </c>
      <c r="R140" t="s">
        <v>59</v>
      </c>
      <c r="S140" t="s">
        <v>41</v>
      </c>
      <c r="T140" t="s">
        <v>60</v>
      </c>
      <c r="U140" t="s">
        <v>61</v>
      </c>
      <c r="V140" t="s">
        <v>44</v>
      </c>
      <c r="W140" t="s">
        <v>45</v>
      </c>
      <c r="X140" t="s">
        <v>45</v>
      </c>
      <c r="Y140" t="s">
        <v>45</v>
      </c>
      <c r="Z140" t="s">
        <v>73</v>
      </c>
      <c r="AA140" t="s">
        <v>73</v>
      </c>
      <c r="AB140" s="42" t="s">
        <v>73</v>
      </c>
      <c r="AC140" s="43">
        <f t="shared" si="4"/>
        <v>66822.210000000006</v>
      </c>
      <c r="AD140" s="44">
        <f t="shared" si="5"/>
        <v>668222.10000000009</v>
      </c>
      <c r="AF140" t="s">
        <v>47</v>
      </c>
      <c r="AH140" t="s">
        <v>48</v>
      </c>
    </row>
    <row r="141" spans="1:34" x14ac:dyDescent="0.25">
      <c r="A141" t="s">
        <v>1272</v>
      </c>
      <c r="B141" t="s">
        <v>1229</v>
      </c>
      <c r="C141" t="s">
        <v>1270</v>
      </c>
      <c r="D141" t="s">
        <v>1231</v>
      </c>
      <c r="E141" t="s">
        <v>1271</v>
      </c>
      <c r="F141" t="s">
        <v>1233</v>
      </c>
      <c r="G141" t="s">
        <v>1234</v>
      </c>
      <c r="H141" s="1" t="s">
        <v>1235</v>
      </c>
      <c r="I141" t="s">
        <v>208</v>
      </c>
      <c r="J141" s="35" t="s">
        <v>209</v>
      </c>
      <c r="K141" s="41">
        <f>VLOOKUP(J141,'[1]Danh mục'!$B$5:$C$46,2,0)</f>
        <v>9</v>
      </c>
      <c r="L141" t="s">
        <v>34</v>
      </c>
      <c r="M141" t="s">
        <v>35</v>
      </c>
      <c r="N141" t="s">
        <v>36</v>
      </c>
      <c r="O141" t="s">
        <v>37</v>
      </c>
      <c r="P141" t="s">
        <v>38</v>
      </c>
      <c r="Q141" t="s">
        <v>39</v>
      </c>
      <c r="R141" t="s">
        <v>53</v>
      </c>
      <c r="S141" t="s">
        <v>41</v>
      </c>
      <c r="T141" t="s">
        <v>54</v>
      </c>
      <c r="U141" t="s">
        <v>55</v>
      </c>
      <c r="V141" t="s">
        <v>44</v>
      </c>
      <c r="W141" t="s">
        <v>45</v>
      </c>
      <c r="X141" t="s">
        <v>45</v>
      </c>
      <c r="Y141" t="s">
        <v>45</v>
      </c>
      <c r="Z141" t="s">
        <v>73</v>
      </c>
      <c r="AA141" t="s">
        <v>73</v>
      </c>
      <c r="AB141" s="42" t="s">
        <v>73</v>
      </c>
      <c r="AC141" s="43">
        <f t="shared" si="4"/>
        <v>50591.450000000004</v>
      </c>
      <c r="AD141" s="44">
        <f t="shared" si="5"/>
        <v>505914.50000000006</v>
      </c>
      <c r="AF141" t="s">
        <v>47</v>
      </c>
      <c r="AH141" t="s">
        <v>48</v>
      </c>
    </row>
    <row r="142" spans="1:34" x14ac:dyDescent="0.25">
      <c r="A142" t="s">
        <v>1273</v>
      </c>
      <c r="B142" t="s">
        <v>1229</v>
      </c>
      <c r="C142" t="s">
        <v>1274</v>
      </c>
      <c r="D142" t="s">
        <v>1231</v>
      </c>
      <c r="E142" t="s">
        <v>1275</v>
      </c>
      <c r="F142" t="s">
        <v>1233</v>
      </c>
      <c r="G142" t="s">
        <v>1234</v>
      </c>
      <c r="H142" s="1" t="s">
        <v>1235</v>
      </c>
      <c r="I142" t="s">
        <v>104</v>
      </c>
      <c r="J142" s="35" t="s">
        <v>105</v>
      </c>
      <c r="K142" s="41">
        <f>VLOOKUP(J142,'[1]Danh mục'!$B$5:$C$46,2,0)</f>
        <v>9</v>
      </c>
      <c r="L142" t="s">
        <v>34</v>
      </c>
      <c r="M142" t="s">
        <v>35</v>
      </c>
      <c r="N142" t="s">
        <v>36</v>
      </c>
      <c r="O142" t="s">
        <v>37</v>
      </c>
      <c r="P142" t="s">
        <v>38</v>
      </c>
      <c r="Q142" t="s">
        <v>39</v>
      </c>
      <c r="R142" t="s">
        <v>59</v>
      </c>
      <c r="S142" t="s">
        <v>41</v>
      </c>
      <c r="T142" t="s">
        <v>60</v>
      </c>
      <c r="U142" t="s">
        <v>61</v>
      </c>
      <c r="V142" t="s">
        <v>44</v>
      </c>
      <c r="W142" t="s">
        <v>45</v>
      </c>
      <c r="X142" t="s">
        <v>45</v>
      </c>
      <c r="Y142" t="s">
        <v>45</v>
      </c>
      <c r="Z142" t="s">
        <v>46</v>
      </c>
      <c r="AA142" t="s">
        <v>46</v>
      </c>
      <c r="AB142" s="42" t="s">
        <v>46</v>
      </c>
      <c r="AC142" s="43">
        <f t="shared" si="4"/>
        <v>66822.210000000006</v>
      </c>
      <c r="AD142" s="44">
        <f t="shared" si="5"/>
        <v>200466.63</v>
      </c>
      <c r="AF142" t="s">
        <v>47</v>
      </c>
      <c r="AH142" t="s">
        <v>48</v>
      </c>
    </row>
    <row r="145" spans="10:27" s="48" customFormat="1" x14ac:dyDescent="0.25">
      <c r="J145" s="45" t="s">
        <v>218</v>
      </c>
      <c r="K145" s="45" t="s">
        <v>242</v>
      </c>
      <c r="L145" s="45"/>
      <c r="M145" s="45"/>
      <c r="N145" s="45"/>
      <c r="O145" s="45"/>
      <c r="P145" s="45"/>
      <c r="Q145" s="45"/>
      <c r="R145" s="45"/>
      <c r="S145" s="45"/>
      <c r="T145" s="45"/>
      <c r="U145" s="46" t="s">
        <v>20</v>
      </c>
      <c r="V145" s="45" t="s">
        <v>220</v>
      </c>
      <c r="W145" s="45" t="s">
        <v>247</v>
      </c>
      <c r="X145" s="47"/>
      <c r="Y145" s="47"/>
      <c r="Z145" s="47"/>
      <c r="AA145" s="47"/>
    </row>
    <row r="146" spans="10:27" x14ac:dyDescent="0.25">
      <c r="J146" s="32">
        <v>1</v>
      </c>
      <c r="K146" s="8" t="s">
        <v>221</v>
      </c>
      <c r="L146" s="2"/>
      <c r="M146" s="2"/>
      <c r="N146" s="2"/>
      <c r="O146" s="2"/>
      <c r="P146" s="2"/>
      <c r="Q146" s="2"/>
      <c r="R146" s="2"/>
      <c r="S146" s="2"/>
      <c r="T146" s="2"/>
      <c r="U146" s="2" t="s">
        <v>61</v>
      </c>
      <c r="V146" s="9">
        <v>73431</v>
      </c>
      <c r="W146" s="10">
        <f>V146*0.91</f>
        <v>66822.210000000006</v>
      </c>
      <c r="X146" s="49"/>
      <c r="Y146" s="49"/>
      <c r="Z146" s="49"/>
      <c r="AA146" s="49"/>
    </row>
    <row r="147" spans="10:27" x14ac:dyDescent="0.25">
      <c r="J147" s="32">
        <v>2</v>
      </c>
      <c r="K147" s="8" t="s">
        <v>222</v>
      </c>
      <c r="L147" s="2"/>
      <c r="M147" s="2"/>
      <c r="N147" s="2"/>
      <c r="O147" s="2"/>
      <c r="P147" s="2"/>
      <c r="Q147" s="2"/>
      <c r="R147" s="2"/>
      <c r="S147" s="2"/>
      <c r="T147" s="2"/>
      <c r="U147" s="2" t="s">
        <v>43</v>
      </c>
      <c r="V147" s="9">
        <v>111058</v>
      </c>
      <c r="W147" s="10">
        <f t="shared" ref="W147:W161" si="6">V147*0.91</f>
        <v>101062.78</v>
      </c>
      <c r="X147" s="49"/>
      <c r="Y147" s="49"/>
      <c r="Z147" s="49"/>
      <c r="AA147" s="49"/>
    </row>
    <row r="148" spans="10:27" x14ac:dyDescent="0.25">
      <c r="J148" s="32">
        <v>3</v>
      </c>
      <c r="K148" s="8" t="s">
        <v>223</v>
      </c>
      <c r="L148" s="2"/>
      <c r="M148" s="2"/>
      <c r="N148" s="2"/>
      <c r="O148" s="2"/>
      <c r="P148" s="2"/>
      <c r="Q148" s="2"/>
      <c r="R148" s="2"/>
      <c r="S148" s="2"/>
      <c r="T148" s="2"/>
      <c r="U148" s="2" t="s">
        <v>55</v>
      </c>
      <c r="V148" s="9">
        <v>55595</v>
      </c>
      <c r="W148" s="10">
        <f t="shared" si="6"/>
        <v>50591.450000000004</v>
      </c>
      <c r="X148" s="49"/>
      <c r="Y148" s="49"/>
      <c r="Z148" s="49"/>
      <c r="AA148" s="49"/>
    </row>
    <row r="149" spans="10:27" x14ac:dyDescent="0.25">
      <c r="J149" s="32">
        <v>4</v>
      </c>
      <c r="K149" s="8" t="s">
        <v>224</v>
      </c>
      <c r="L149" s="2"/>
      <c r="M149" s="2"/>
      <c r="N149" s="2"/>
      <c r="O149" s="2"/>
      <c r="P149" s="2"/>
      <c r="Q149" s="2"/>
      <c r="R149" s="2"/>
      <c r="S149" s="2"/>
      <c r="T149" s="2"/>
      <c r="U149" s="2" t="s">
        <v>57</v>
      </c>
      <c r="V149" s="9">
        <v>50182</v>
      </c>
      <c r="W149" s="10">
        <f t="shared" si="6"/>
        <v>45665.62</v>
      </c>
      <c r="X149" s="49"/>
      <c r="Y149" s="49"/>
      <c r="Z149" s="49"/>
      <c r="AA149" s="49"/>
    </row>
    <row r="150" spans="10:27" x14ac:dyDescent="0.25">
      <c r="J150" s="32">
        <v>5</v>
      </c>
      <c r="K150" s="8" t="s">
        <v>225</v>
      </c>
      <c r="L150" s="2"/>
      <c r="M150" s="2"/>
      <c r="N150" s="2"/>
      <c r="O150" s="2"/>
      <c r="P150" s="2"/>
      <c r="Q150" s="2"/>
      <c r="R150" s="2"/>
      <c r="S150" s="2"/>
      <c r="T150" s="2"/>
      <c r="U150" s="2" t="s">
        <v>144</v>
      </c>
      <c r="V150" s="9">
        <v>87787</v>
      </c>
      <c r="W150" s="10">
        <f t="shared" si="6"/>
        <v>79886.17</v>
      </c>
      <c r="X150" s="49"/>
      <c r="Y150" s="49"/>
      <c r="Z150" s="49"/>
      <c r="AA150" s="49"/>
    </row>
    <row r="151" spans="10:27" x14ac:dyDescent="0.25">
      <c r="J151" s="32">
        <v>6</v>
      </c>
      <c r="K151" s="8" t="s">
        <v>226</v>
      </c>
      <c r="L151" s="2"/>
      <c r="M151" s="2"/>
      <c r="N151" s="2"/>
      <c r="O151" s="2"/>
      <c r="P151" s="2"/>
      <c r="Q151" s="2"/>
      <c r="R151" s="2"/>
      <c r="S151" s="2"/>
      <c r="T151" s="2"/>
      <c r="U151" s="2" t="s">
        <v>88</v>
      </c>
      <c r="V151" s="9">
        <v>46000</v>
      </c>
      <c r="W151" s="10">
        <f t="shared" si="6"/>
        <v>41860</v>
      </c>
      <c r="X151" s="49"/>
      <c r="Y151" s="49"/>
      <c r="Z151" s="49"/>
      <c r="AA151" s="49"/>
    </row>
    <row r="152" spans="10:27" x14ac:dyDescent="0.25">
      <c r="J152" s="32">
        <v>7</v>
      </c>
      <c r="K152" s="8" t="s">
        <v>227</v>
      </c>
      <c r="L152" s="2"/>
      <c r="M152" s="2"/>
      <c r="N152" s="2"/>
      <c r="O152" s="2"/>
      <c r="P152" s="2"/>
      <c r="Q152" s="2"/>
      <c r="R152" s="2"/>
      <c r="S152" s="2"/>
      <c r="T152" s="2"/>
      <c r="U152" s="2" t="s">
        <v>243</v>
      </c>
      <c r="V152" s="9">
        <v>74250</v>
      </c>
      <c r="W152" s="10">
        <f t="shared" si="6"/>
        <v>67567.5</v>
      </c>
      <c r="X152" s="49"/>
      <c r="Y152" s="49"/>
      <c r="Z152" s="49"/>
      <c r="AA152" s="49"/>
    </row>
    <row r="153" spans="10:27" x14ac:dyDescent="0.25">
      <c r="J153" s="32">
        <v>8</v>
      </c>
      <c r="K153" s="8" t="s">
        <v>228</v>
      </c>
      <c r="L153" s="2"/>
      <c r="M153" s="2"/>
      <c r="N153" s="2"/>
      <c r="O153" s="2"/>
      <c r="P153" s="2"/>
      <c r="Q153" s="2"/>
      <c r="R153" s="2"/>
      <c r="S153" s="2"/>
      <c r="T153" s="2"/>
      <c r="U153" s="2" t="s">
        <v>244</v>
      </c>
      <c r="V153" s="9">
        <v>105400</v>
      </c>
      <c r="W153" s="10">
        <f t="shared" si="6"/>
        <v>95914</v>
      </c>
      <c r="X153" s="49"/>
      <c r="Y153" s="49"/>
      <c r="Z153" s="49"/>
      <c r="AA153" s="49"/>
    </row>
    <row r="154" spans="10:27" x14ac:dyDescent="0.25">
      <c r="J154" s="32">
        <v>9</v>
      </c>
      <c r="K154" s="8" t="s">
        <v>229</v>
      </c>
      <c r="L154" s="2"/>
      <c r="M154" s="2"/>
      <c r="N154" s="2"/>
      <c r="O154" s="2"/>
      <c r="P154" s="2"/>
      <c r="Q154" s="2"/>
      <c r="R154" s="2"/>
      <c r="S154" s="2"/>
      <c r="T154" s="2"/>
      <c r="U154" s="2" t="s">
        <v>245</v>
      </c>
      <c r="V154" s="9">
        <v>59400</v>
      </c>
      <c r="W154" s="10">
        <f t="shared" si="6"/>
        <v>54054</v>
      </c>
      <c r="X154" s="49"/>
      <c r="Y154" s="49"/>
      <c r="Z154" s="49"/>
      <c r="AA154" s="49"/>
    </row>
    <row r="155" spans="10:27" x14ac:dyDescent="0.25">
      <c r="J155" s="32">
        <v>10</v>
      </c>
      <c r="K155" s="8" t="s">
        <v>230</v>
      </c>
      <c r="L155" s="2"/>
      <c r="M155" s="2"/>
      <c r="N155" s="2"/>
      <c r="O155" s="2"/>
      <c r="P155" s="2"/>
      <c r="Q155" s="2"/>
      <c r="R155" s="2"/>
      <c r="S155" s="2"/>
      <c r="T155" s="2"/>
      <c r="U155" s="2" t="s">
        <v>246</v>
      </c>
      <c r="V155" s="9">
        <v>61050</v>
      </c>
      <c r="W155" s="10">
        <f t="shared" si="6"/>
        <v>55555.5</v>
      </c>
      <c r="X155" s="49"/>
      <c r="Y155" s="49"/>
      <c r="Z155" s="49"/>
      <c r="AA155" s="49"/>
    </row>
    <row r="156" spans="10:27" x14ac:dyDescent="0.25">
      <c r="J156" s="32">
        <v>11</v>
      </c>
      <c r="K156" s="8" t="s">
        <v>231</v>
      </c>
      <c r="L156" s="2"/>
      <c r="M156" s="2"/>
      <c r="N156" s="2"/>
      <c r="O156" s="2"/>
      <c r="P156" s="2"/>
      <c r="Q156" s="2"/>
      <c r="R156" s="2"/>
      <c r="S156" s="2"/>
      <c r="T156" s="2"/>
      <c r="U156" s="2" t="s">
        <v>232</v>
      </c>
      <c r="V156" s="9">
        <v>70950</v>
      </c>
      <c r="W156" s="10">
        <f t="shared" si="6"/>
        <v>64564.5</v>
      </c>
      <c r="X156" s="49"/>
      <c r="Y156" s="49"/>
      <c r="Z156" s="49"/>
      <c r="AA156" s="49"/>
    </row>
    <row r="157" spans="10:27" x14ac:dyDescent="0.25">
      <c r="J157" s="32">
        <v>12</v>
      </c>
      <c r="K157" s="8" t="s">
        <v>233</v>
      </c>
      <c r="L157" s="2"/>
      <c r="M157" s="2"/>
      <c r="N157" s="2"/>
      <c r="O157" s="2"/>
      <c r="P157" s="2"/>
      <c r="Q157" s="2"/>
      <c r="R157" s="2"/>
      <c r="S157" s="2"/>
      <c r="T157" s="2"/>
      <c r="U157" s="2" t="s">
        <v>234</v>
      </c>
      <c r="V157" s="9">
        <v>90750</v>
      </c>
      <c r="W157" s="10">
        <f t="shared" si="6"/>
        <v>82582.5</v>
      </c>
      <c r="X157" s="49"/>
      <c r="Y157" s="49"/>
      <c r="Z157" s="49"/>
      <c r="AA157" s="49"/>
    </row>
    <row r="158" spans="10:27" x14ac:dyDescent="0.25">
      <c r="J158" s="32">
        <v>13</v>
      </c>
      <c r="K158" s="8" t="s">
        <v>235</v>
      </c>
      <c r="L158" s="2"/>
      <c r="M158" s="2"/>
      <c r="N158" s="2"/>
      <c r="O158" s="2"/>
      <c r="P158" s="2"/>
      <c r="Q158" s="2"/>
      <c r="R158" s="2"/>
      <c r="S158" s="2"/>
      <c r="T158" s="2"/>
      <c r="U158" s="2" t="s">
        <v>236</v>
      </c>
      <c r="V158" s="9">
        <v>130922</v>
      </c>
      <c r="W158" s="10">
        <f t="shared" si="6"/>
        <v>119139.02</v>
      </c>
      <c r="X158" s="49"/>
      <c r="Y158" s="49"/>
      <c r="Z158" s="49"/>
      <c r="AA158" s="49"/>
    </row>
    <row r="159" spans="10:27" x14ac:dyDescent="0.25">
      <c r="J159" s="32">
        <v>14</v>
      </c>
      <c r="K159" s="8" t="s">
        <v>237</v>
      </c>
      <c r="L159" s="2"/>
      <c r="M159" s="2"/>
      <c r="N159" s="2"/>
      <c r="O159" s="2"/>
      <c r="P159" s="2"/>
      <c r="Q159" s="2"/>
      <c r="R159" s="2"/>
      <c r="S159" s="2"/>
      <c r="T159" s="2"/>
      <c r="U159" s="2" t="s">
        <v>238</v>
      </c>
      <c r="V159" s="9">
        <v>94013</v>
      </c>
      <c r="W159" s="10">
        <f t="shared" si="6"/>
        <v>85551.83</v>
      </c>
      <c r="X159" s="49"/>
      <c r="Y159" s="49"/>
      <c r="Z159" s="49"/>
      <c r="AA159" s="49"/>
    </row>
    <row r="160" spans="10:27" x14ac:dyDescent="0.25">
      <c r="J160" s="32">
        <v>15</v>
      </c>
      <c r="K160" s="8"/>
      <c r="L160" s="2"/>
      <c r="M160" s="2"/>
      <c r="N160" s="2"/>
      <c r="O160" s="2"/>
      <c r="P160" s="2"/>
      <c r="Q160" s="2"/>
      <c r="R160" s="2"/>
      <c r="S160" s="2"/>
      <c r="T160" s="2"/>
      <c r="U160" s="2" t="s">
        <v>239</v>
      </c>
      <c r="V160" s="9">
        <v>105400</v>
      </c>
      <c r="W160" s="10">
        <f t="shared" si="6"/>
        <v>95914</v>
      </c>
      <c r="X160" s="49"/>
      <c r="Y160" s="49"/>
      <c r="Z160" s="49"/>
      <c r="AA160" s="49"/>
    </row>
    <row r="161" spans="10:27" x14ac:dyDescent="0.25">
      <c r="J161" s="32">
        <v>16</v>
      </c>
      <c r="K161" s="8" t="s">
        <v>240</v>
      </c>
      <c r="L161" s="2"/>
      <c r="M161" s="2"/>
      <c r="N161" s="2"/>
      <c r="O161" s="2"/>
      <c r="P161" s="2"/>
      <c r="Q161" s="2"/>
      <c r="R161" s="2"/>
      <c r="S161" s="2"/>
      <c r="T161" s="2"/>
      <c r="U161" s="2" t="s">
        <v>241</v>
      </c>
      <c r="V161" s="9">
        <v>101989</v>
      </c>
      <c r="W161" s="10">
        <f t="shared" si="6"/>
        <v>92809.99</v>
      </c>
      <c r="X161" s="49"/>
      <c r="Y161" s="49"/>
      <c r="Z161" s="49"/>
      <c r="AA161" s="49"/>
    </row>
    <row r="162" spans="10:27" x14ac:dyDescent="0.25">
      <c r="V162" t="s">
        <v>241</v>
      </c>
      <c r="W162">
        <v>101989</v>
      </c>
      <c r="X162" s="49"/>
      <c r="Y162" s="49"/>
      <c r="Z162" s="49"/>
      <c r="AA162" s="4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4"/>
  <sheetViews>
    <sheetView workbookViewId="0">
      <selection activeCell="D10" sqref="D10"/>
    </sheetView>
  </sheetViews>
  <sheetFormatPr defaultRowHeight="15" x14ac:dyDescent="0.25"/>
  <cols>
    <col min="6" max="7" width="11.85546875" customWidth="1"/>
    <col min="8" max="8" width="11.85546875" style="1" customWidth="1"/>
    <col min="10" max="10" width="27.5703125" style="1" customWidth="1"/>
    <col min="11" max="11" width="13.140625" style="1" customWidth="1"/>
    <col min="12" max="12" width="0" style="50" hidden="1" customWidth="1"/>
    <col min="13" max="14" width="0" hidden="1" customWidth="1"/>
    <col min="15" max="15" width="19.28515625" hidden="1" customWidth="1"/>
    <col min="16" max="17" width="0" hidden="1" customWidth="1"/>
    <col min="19" max="19" width="0" hidden="1" customWidth="1"/>
    <col min="20" max="20" width="10.140625" hidden="1" customWidth="1"/>
    <col min="21" max="21" width="25.85546875" style="1" customWidth="1"/>
    <col min="22" max="23" width="0" hidden="1" customWidth="1"/>
    <col min="25" max="27" width="0" hidden="1" customWidth="1"/>
    <col min="28" max="28" width="9.140625" style="1"/>
    <col min="29" max="29" width="12.85546875" style="1" customWidth="1"/>
    <col min="30" max="30" width="15.140625" style="1" customWidth="1"/>
  </cols>
  <sheetData>
    <row r="1" spans="1:33" x14ac:dyDescent="0.25">
      <c r="A1" t="s">
        <v>0</v>
      </c>
    </row>
    <row r="2" spans="1:33" s="51" customFormat="1" ht="17.25" x14ac:dyDescent="0.3">
      <c r="H2" s="52"/>
      <c r="J2" s="52"/>
      <c r="K2" s="52"/>
      <c r="L2" s="53"/>
      <c r="U2" s="52"/>
      <c r="AB2" s="52"/>
      <c r="AC2" s="52"/>
      <c r="AD2" s="54">
        <f>SUBTOTAL(9,AD4:AD110)</f>
        <v>35497104</v>
      </c>
    </row>
    <row r="3" spans="1:33" x14ac:dyDescent="0.25">
      <c r="A3" t="s">
        <v>1</v>
      </c>
      <c r="B3" t="s">
        <v>2</v>
      </c>
      <c r="C3" t="s">
        <v>3</v>
      </c>
      <c r="D3" t="s">
        <v>4</v>
      </c>
      <c r="E3" t="s">
        <v>5</v>
      </c>
      <c r="F3" t="s">
        <v>6</v>
      </c>
      <c r="G3" t="s">
        <v>7</v>
      </c>
      <c r="H3" s="1" t="s">
        <v>8</v>
      </c>
      <c r="I3" t="s">
        <v>9</v>
      </c>
      <c r="J3" s="1" t="s">
        <v>10</v>
      </c>
      <c r="K3" s="16" t="s">
        <v>217</v>
      </c>
      <c r="L3" s="50" t="s">
        <v>11</v>
      </c>
      <c r="M3" t="s">
        <v>12</v>
      </c>
      <c r="N3" t="s">
        <v>13</v>
      </c>
      <c r="O3" t="s">
        <v>14</v>
      </c>
      <c r="P3" t="s">
        <v>15</v>
      </c>
      <c r="Q3" t="s">
        <v>16</v>
      </c>
      <c r="R3" t="s">
        <v>17</v>
      </c>
      <c r="S3" t="s">
        <v>18</v>
      </c>
      <c r="T3" t="s">
        <v>19</v>
      </c>
      <c r="U3" s="1" t="s">
        <v>20</v>
      </c>
      <c r="V3" t="s">
        <v>21</v>
      </c>
      <c r="W3" t="s">
        <v>22</v>
      </c>
      <c r="X3" t="s">
        <v>23</v>
      </c>
      <c r="Y3" t="s">
        <v>24</v>
      </c>
      <c r="Z3" t="s">
        <v>25</v>
      </c>
      <c r="AA3" t="s">
        <v>26</v>
      </c>
      <c r="AB3" s="1" t="s">
        <v>27</v>
      </c>
      <c r="AC3" s="33" t="s">
        <v>745</v>
      </c>
      <c r="AD3" s="33" t="s">
        <v>746</v>
      </c>
      <c r="AE3" t="s">
        <v>28</v>
      </c>
      <c r="AF3" t="s">
        <v>29</v>
      </c>
      <c r="AG3" t="s">
        <v>30</v>
      </c>
    </row>
    <row r="4" spans="1:33" x14ac:dyDescent="0.25">
      <c r="A4">
        <v>1</v>
      </c>
      <c r="B4" t="s">
        <v>1276</v>
      </c>
      <c r="C4" t="s">
        <v>1277</v>
      </c>
      <c r="D4" t="s">
        <v>1278</v>
      </c>
      <c r="E4" t="s">
        <v>1279</v>
      </c>
      <c r="F4" s="55">
        <v>44651</v>
      </c>
      <c r="G4" s="55">
        <v>44654</v>
      </c>
      <c r="H4" s="56">
        <v>44653</v>
      </c>
      <c r="I4">
        <v>1078</v>
      </c>
      <c r="J4" s="1" t="s">
        <v>66</v>
      </c>
      <c r="K4" s="16" t="str">
        <f>VLOOKUP(J4,'[2]Danh mục'!$B$5:$C$100,2,0)</f>
        <v>THU DUC</v>
      </c>
      <c r="L4" s="50">
        <v>3910818</v>
      </c>
      <c r="M4" t="s">
        <v>35</v>
      </c>
      <c r="N4">
        <v>105</v>
      </c>
      <c r="O4" t="s">
        <v>37</v>
      </c>
      <c r="P4" t="s">
        <v>38</v>
      </c>
      <c r="Q4" t="s">
        <v>39</v>
      </c>
      <c r="R4">
        <v>25011826</v>
      </c>
      <c r="T4">
        <v>8938508668212</v>
      </c>
      <c r="U4" s="1" t="s">
        <v>43</v>
      </c>
      <c r="V4" t="s">
        <v>44</v>
      </c>
      <c r="W4" t="s">
        <v>45</v>
      </c>
      <c r="X4" t="s">
        <v>45</v>
      </c>
      <c r="Y4" t="s">
        <v>45</v>
      </c>
      <c r="Z4">
        <v>3</v>
      </c>
      <c r="AA4">
        <v>3</v>
      </c>
      <c r="AB4" s="1">
        <v>3</v>
      </c>
      <c r="AC4" s="43">
        <f>VLOOKUP(U4,'[2]Danh mục'!$H$5:$J$20,2,0)</f>
        <v>111058</v>
      </c>
      <c r="AD4" s="44">
        <f>AB4*AC4</f>
        <v>333174</v>
      </c>
      <c r="AE4">
        <v>0</v>
      </c>
      <c r="AG4" t="s">
        <v>48</v>
      </c>
    </row>
    <row r="5" spans="1:33" x14ac:dyDescent="0.25">
      <c r="A5">
        <v>2</v>
      </c>
      <c r="B5" t="s">
        <v>1276</v>
      </c>
      <c r="C5" t="s">
        <v>1280</v>
      </c>
      <c r="D5" t="s">
        <v>1278</v>
      </c>
      <c r="E5" t="s">
        <v>1281</v>
      </c>
      <c r="F5" s="55">
        <v>44651</v>
      </c>
      <c r="G5" s="55">
        <v>44654</v>
      </c>
      <c r="H5" s="56">
        <v>44653</v>
      </c>
      <c r="I5">
        <v>1083</v>
      </c>
      <c r="J5" s="1" t="s">
        <v>214</v>
      </c>
      <c r="K5" s="16" t="str">
        <f>VLOOKUP(J5,'[2]Danh mục'!$B$5:$C$100,2,0)</f>
        <v>THU DUC</v>
      </c>
      <c r="L5" s="50">
        <v>3910818</v>
      </c>
      <c r="M5" t="s">
        <v>35</v>
      </c>
      <c r="N5">
        <v>105</v>
      </c>
      <c r="O5" t="s">
        <v>37</v>
      </c>
      <c r="P5" t="s">
        <v>38</v>
      </c>
      <c r="Q5" t="s">
        <v>39</v>
      </c>
      <c r="R5">
        <v>25011826</v>
      </c>
      <c r="T5">
        <v>8938508668212</v>
      </c>
      <c r="U5" s="1" t="s">
        <v>43</v>
      </c>
      <c r="V5" t="s">
        <v>44</v>
      </c>
      <c r="W5" t="s">
        <v>45</v>
      </c>
      <c r="X5" t="s">
        <v>45</v>
      </c>
      <c r="Y5" t="s">
        <v>45</v>
      </c>
      <c r="Z5">
        <v>3</v>
      </c>
      <c r="AA5">
        <v>3</v>
      </c>
      <c r="AB5" s="1">
        <v>3</v>
      </c>
      <c r="AC5" s="43">
        <f>VLOOKUP(U5,'[2]Danh mục'!$H$5:$J$20,2,0)</f>
        <v>111058</v>
      </c>
      <c r="AD5" s="44">
        <f t="shared" ref="AD5:AD68" si="0">AB5*AC5</f>
        <v>333174</v>
      </c>
      <c r="AE5">
        <v>0</v>
      </c>
      <c r="AG5" t="s">
        <v>48</v>
      </c>
    </row>
    <row r="6" spans="1:33" x14ac:dyDescent="0.25">
      <c r="A6">
        <v>3</v>
      </c>
      <c r="B6" t="s">
        <v>1276</v>
      </c>
      <c r="C6" t="s">
        <v>1282</v>
      </c>
      <c r="D6" t="s">
        <v>1278</v>
      </c>
      <c r="E6" t="s">
        <v>1283</v>
      </c>
      <c r="F6" s="55">
        <v>44651</v>
      </c>
      <c r="G6" s="55">
        <v>44654</v>
      </c>
      <c r="H6" s="56">
        <v>44653</v>
      </c>
      <c r="I6">
        <v>1011</v>
      </c>
      <c r="J6" s="1" t="s">
        <v>182</v>
      </c>
      <c r="K6" s="16">
        <f>VLOOKUP(J6,'[2]Danh mục'!$B$5:$C$100,2,0)</f>
        <v>7</v>
      </c>
      <c r="L6" s="50">
        <v>3910818</v>
      </c>
      <c r="M6" t="s">
        <v>35</v>
      </c>
      <c r="N6">
        <v>105</v>
      </c>
      <c r="O6" t="s">
        <v>37</v>
      </c>
      <c r="P6" t="s">
        <v>38</v>
      </c>
      <c r="Q6" t="s">
        <v>39</v>
      </c>
      <c r="R6">
        <v>25011826</v>
      </c>
      <c r="T6">
        <v>8938508668212</v>
      </c>
      <c r="U6" s="1" t="s">
        <v>43</v>
      </c>
      <c r="V6" t="s">
        <v>44</v>
      </c>
      <c r="W6" t="s">
        <v>45</v>
      </c>
      <c r="X6" t="s">
        <v>45</v>
      </c>
      <c r="Y6" t="s">
        <v>45</v>
      </c>
      <c r="Z6">
        <v>3</v>
      </c>
      <c r="AA6">
        <v>3</v>
      </c>
      <c r="AB6" s="1">
        <v>3</v>
      </c>
      <c r="AC6" s="43">
        <f>VLOOKUP(U6,'[2]Danh mục'!$H$5:$J$20,2,0)</f>
        <v>111058</v>
      </c>
      <c r="AD6" s="44">
        <f t="shared" si="0"/>
        <v>333174</v>
      </c>
      <c r="AE6">
        <v>0</v>
      </c>
      <c r="AG6" t="s">
        <v>48</v>
      </c>
    </row>
    <row r="7" spans="1:33" x14ac:dyDescent="0.25">
      <c r="A7">
        <v>4</v>
      </c>
      <c r="B7" t="s">
        <v>1276</v>
      </c>
      <c r="C7" t="s">
        <v>1284</v>
      </c>
      <c r="D7" t="s">
        <v>1278</v>
      </c>
      <c r="E7" t="s">
        <v>1285</v>
      </c>
      <c r="F7" s="55">
        <v>44651</v>
      </c>
      <c r="G7" s="55">
        <v>44654</v>
      </c>
      <c r="H7" s="56">
        <v>44653</v>
      </c>
      <c r="I7">
        <v>1031</v>
      </c>
      <c r="J7" s="1" t="s">
        <v>51</v>
      </c>
      <c r="K7" s="16">
        <f>VLOOKUP(J7,'[2]Danh mục'!$B$5:$C$100,2,0)</f>
        <v>4</v>
      </c>
      <c r="L7" s="50">
        <v>3910818</v>
      </c>
      <c r="M7" t="s">
        <v>35</v>
      </c>
      <c r="N7">
        <v>105</v>
      </c>
      <c r="O7" t="s">
        <v>37</v>
      </c>
      <c r="P7" t="s">
        <v>38</v>
      </c>
      <c r="Q7" t="s">
        <v>39</v>
      </c>
      <c r="R7">
        <v>25011820</v>
      </c>
      <c r="T7">
        <v>8938508668014</v>
      </c>
      <c r="U7" s="1" t="s">
        <v>61</v>
      </c>
      <c r="V7" t="s">
        <v>44</v>
      </c>
      <c r="W7" t="s">
        <v>45</v>
      </c>
      <c r="X7" t="s">
        <v>45</v>
      </c>
      <c r="Y7" t="s">
        <v>45</v>
      </c>
      <c r="Z7">
        <v>4</v>
      </c>
      <c r="AA7">
        <v>4</v>
      </c>
      <c r="AB7" s="1">
        <v>4</v>
      </c>
      <c r="AC7" s="43">
        <f>VLOOKUP(U7,'[2]Danh mục'!$H$5:$J$20,2,0)</f>
        <v>73431</v>
      </c>
      <c r="AD7" s="44">
        <f t="shared" si="0"/>
        <v>293724</v>
      </c>
      <c r="AE7">
        <v>0</v>
      </c>
      <c r="AG7" t="s">
        <v>48</v>
      </c>
    </row>
    <row r="8" spans="1:33" x14ac:dyDescent="0.25">
      <c r="A8">
        <v>5</v>
      </c>
      <c r="B8" t="s">
        <v>1276</v>
      </c>
      <c r="C8" t="s">
        <v>1286</v>
      </c>
      <c r="D8" t="s">
        <v>1278</v>
      </c>
      <c r="E8" t="s">
        <v>1287</v>
      </c>
      <c r="F8" s="55">
        <v>44651</v>
      </c>
      <c r="G8" s="55">
        <v>44654</v>
      </c>
      <c r="H8" s="56">
        <v>44653</v>
      </c>
      <c r="I8">
        <v>1077</v>
      </c>
      <c r="J8" s="1" t="s">
        <v>127</v>
      </c>
      <c r="K8" s="16" t="str">
        <f>VLOOKUP(J8,'[2]Danh mục'!$B$5:$C$100,2,0)</f>
        <v>TAN BINH</v>
      </c>
      <c r="L8" s="50">
        <v>3910818</v>
      </c>
      <c r="M8" t="s">
        <v>35</v>
      </c>
      <c r="N8">
        <v>105</v>
      </c>
      <c r="O8" t="s">
        <v>37</v>
      </c>
      <c r="P8" t="s">
        <v>38</v>
      </c>
      <c r="Q8" t="s">
        <v>39</v>
      </c>
      <c r="R8">
        <v>25011826</v>
      </c>
      <c r="T8">
        <v>8938508668212</v>
      </c>
      <c r="U8" s="1" t="s">
        <v>43</v>
      </c>
      <c r="V8" t="s">
        <v>44</v>
      </c>
      <c r="W8" t="s">
        <v>45</v>
      </c>
      <c r="X8" t="s">
        <v>45</v>
      </c>
      <c r="Y8" t="s">
        <v>45</v>
      </c>
      <c r="Z8">
        <v>3</v>
      </c>
      <c r="AA8">
        <v>3</v>
      </c>
      <c r="AB8" s="1">
        <v>3</v>
      </c>
      <c r="AC8" s="43">
        <f>VLOOKUP(U8,'[2]Danh mục'!$H$5:$J$20,2,0)</f>
        <v>111058</v>
      </c>
      <c r="AD8" s="44">
        <f t="shared" si="0"/>
        <v>333174</v>
      </c>
      <c r="AE8">
        <v>0</v>
      </c>
      <c r="AG8" t="s">
        <v>48</v>
      </c>
    </row>
    <row r="9" spans="1:33" x14ac:dyDescent="0.25">
      <c r="A9">
        <v>6</v>
      </c>
      <c r="B9" t="s">
        <v>1276</v>
      </c>
      <c r="C9" t="s">
        <v>1288</v>
      </c>
      <c r="D9" t="s">
        <v>1278</v>
      </c>
      <c r="E9" t="s">
        <v>1289</v>
      </c>
      <c r="F9" s="55">
        <v>44651</v>
      </c>
      <c r="G9" s="55">
        <v>44654</v>
      </c>
      <c r="H9" s="56">
        <v>44653</v>
      </c>
      <c r="I9">
        <v>1016</v>
      </c>
      <c r="J9" s="1" t="s">
        <v>75</v>
      </c>
      <c r="K9" s="16">
        <f>VLOOKUP(J9,'[2]Danh mục'!$B$5:$C$100,2,0)</f>
        <v>5</v>
      </c>
      <c r="L9" s="50">
        <v>3910818</v>
      </c>
      <c r="M9" t="s">
        <v>35</v>
      </c>
      <c r="N9">
        <v>105</v>
      </c>
      <c r="O9" t="s">
        <v>37</v>
      </c>
      <c r="P9" t="s">
        <v>38</v>
      </c>
      <c r="Q9" t="s">
        <v>39</v>
      </c>
      <c r="R9">
        <v>25011826</v>
      </c>
      <c r="T9">
        <v>8938508668212</v>
      </c>
      <c r="U9" s="1" t="s">
        <v>43</v>
      </c>
      <c r="V9" t="s">
        <v>44</v>
      </c>
      <c r="W9" t="s">
        <v>45</v>
      </c>
      <c r="X9" t="s">
        <v>45</v>
      </c>
      <c r="Y9" t="s">
        <v>45</v>
      </c>
      <c r="Z9">
        <v>3</v>
      </c>
      <c r="AA9">
        <v>3</v>
      </c>
      <c r="AB9" s="1">
        <v>3</v>
      </c>
      <c r="AC9" s="43">
        <f>VLOOKUP(U9,'[2]Danh mục'!$H$5:$J$20,2,0)</f>
        <v>111058</v>
      </c>
      <c r="AD9" s="44">
        <f t="shared" si="0"/>
        <v>333174</v>
      </c>
      <c r="AE9">
        <v>0</v>
      </c>
      <c r="AG9" t="s">
        <v>48</v>
      </c>
    </row>
    <row r="10" spans="1:33" x14ac:dyDescent="0.25">
      <c r="A10">
        <v>7</v>
      </c>
      <c r="B10" t="s">
        <v>1276</v>
      </c>
      <c r="C10" t="s">
        <v>1290</v>
      </c>
      <c r="D10" t="s">
        <v>1278</v>
      </c>
      <c r="E10" t="s">
        <v>1291</v>
      </c>
      <c r="F10" s="55">
        <v>44651</v>
      </c>
      <c r="G10" s="55">
        <v>44654</v>
      </c>
      <c r="H10" s="56">
        <v>44653</v>
      </c>
      <c r="I10">
        <v>1038</v>
      </c>
      <c r="J10" s="1" t="s">
        <v>824</v>
      </c>
      <c r="K10" s="16" t="str">
        <f>VLOOKUP(J10,'[2]Danh mục'!$B$5:$C$100,2,0)</f>
        <v>NHA BE</v>
      </c>
      <c r="L10" s="50">
        <v>3910818</v>
      </c>
      <c r="M10" t="s">
        <v>35</v>
      </c>
      <c r="N10">
        <v>105</v>
      </c>
      <c r="O10" t="s">
        <v>37</v>
      </c>
      <c r="P10" t="s">
        <v>38</v>
      </c>
      <c r="Q10" t="s">
        <v>39</v>
      </c>
      <c r="R10">
        <v>25011820</v>
      </c>
      <c r="T10">
        <v>8938508668014</v>
      </c>
      <c r="U10" s="1" t="s">
        <v>61</v>
      </c>
      <c r="V10" t="s">
        <v>44</v>
      </c>
      <c r="W10" t="s">
        <v>45</v>
      </c>
      <c r="X10" t="s">
        <v>45</v>
      </c>
      <c r="Y10" t="s">
        <v>45</v>
      </c>
      <c r="Z10">
        <v>3</v>
      </c>
      <c r="AA10">
        <v>3</v>
      </c>
      <c r="AB10" s="1">
        <v>3</v>
      </c>
      <c r="AC10" s="43">
        <f>VLOOKUP(U10,'[2]Danh mục'!$H$5:$J$20,2,0)</f>
        <v>73431</v>
      </c>
      <c r="AD10" s="44">
        <f t="shared" si="0"/>
        <v>220293</v>
      </c>
      <c r="AE10">
        <v>0</v>
      </c>
      <c r="AG10" t="s">
        <v>48</v>
      </c>
    </row>
    <row r="11" spans="1:33" x14ac:dyDescent="0.25">
      <c r="A11">
        <v>8</v>
      </c>
      <c r="B11" t="s">
        <v>1276</v>
      </c>
      <c r="C11" t="s">
        <v>1292</v>
      </c>
      <c r="D11" t="s">
        <v>1278</v>
      </c>
      <c r="E11" t="s">
        <v>1293</v>
      </c>
      <c r="F11" s="55">
        <v>44651</v>
      </c>
      <c r="G11" s="55">
        <v>44654</v>
      </c>
      <c r="H11" s="56">
        <v>44653</v>
      </c>
      <c r="I11">
        <v>1014</v>
      </c>
      <c r="J11" s="1" t="s">
        <v>209</v>
      </c>
      <c r="K11" s="16">
        <f>VLOOKUP(J11,'[2]Danh mục'!$B$5:$C$100,2,0)</f>
        <v>9</v>
      </c>
      <c r="L11" s="50">
        <v>3910818</v>
      </c>
      <c r="M11" t="s">
        <v>35</v>
      </c>
      <c r="N11">
        <v>105</v>
      </c>
      <c r="O11" t="s">
        <v>37</v>
      </c>
      <c r="P11" t="s">
        <v>38</v>
      </c>
      <c r="Q11" t="s">
        <v>39</v>
      </c>
      <c r="R11">
        <v>25011820</v>
      </c>
      <c r="T11">
        <v>8938508668014</v>
      </c>
      <c r="U11" s="1" t="s">
        <v>61</v>
      </c>
      <c r="V11" t="s">
        <v>44</v>
      </c>
      <c r="W11" t="s">
        <v>45</v>
      </c>
      <c r="X11" t="s">
        <v>45</v>
      </c>
      <c r="Y11" t="s">
        <v>45</v>
      </c>
      <c r="Z11">
        <v>10</v>
      </c>
      <c r="AA11">
        <v>10</v>
      </c>
      <c r="AB11" s="1">
        <v>10</v>
      </c>
      <c r="AC11" s="43">
        <f>VLOOKUP(U11,'[2]Danh mục'!$H$5:$J$20,2,0)</f>
        <v>73431</v>
      </c>
      <c r="AD11" s="44">
        <f t="shared" si="0"/>
        <v>734310</v>
      </c>
      <c r="AE11">
        <v>0</v>
      </c>
      <c r="AG11" t="s">
        <v>48</v>
      </c>
    </row>
    <row r="12" spans="1:33" x14ac:dyDescent="0.25">
      <c r="A12">
        <v>9</v>
      </c>
      <c r="B12" t="s">
        <v>1276</v>
      </c>
      <c r="C12" t="s">
        <v>1292</v>
      </c>
      <c r="D12" t="s">
        <v>1278</v>
      </c>
      <c r="E12" t="s">
        <v>1293</v>
      </c>
      <c r="F12" s="55">
        <v>44651</v>
      </c>
      <c r="G12" s="55">
        <v>44654</v>
      </c>
      <c r="H12" s="56">
        <v>44653</v>
      </c>
      <c r="I12">
        <v>1014</v>
      </c>
      <c r="J12" s="1" t="s">
        <v>209</v>
      </c>
      <c r="K12" s="16">
        <f>VLOOKUP(J12,'[2]Danh mục'!$B$5:$C$100,2,0)</f>
        <v>9</v>
      </c>
      <c r="L12" s="50">
        <v>3910818</v>
      </c>
      <c r="M12" t="s">
        <v>35</v>
      </c>
      <c r="N12">
        <v>105</v>
      </c>
      <c r="O12" t="s">
        <v>37</v>
      </c>
      <c r="P12" t="s">
        <v>38</v>
      </c>
      <c r="Q12" t="s">
        <v>39</v>
      </c>
      <c r="R12">
        <v>25011824</v>
      </c>
      <c r="T12">
        <v>8938508668328</v>
      </c>
      <c r="U12" s="1" t="s">
        <v>55</v>
      </c>
      <c r="V12" t="s">
        <v>44</v>
      </c>
      <c r="W12" t="s">
        <v>45</v>
      </c>
      <c r="X12" t="s">
        <v>45</v>
      </c>
      <c r="Y12" t="s">
        <v>45</v>
      </c>
      <c r="Z12">
        <v>10</v>
      </c>
      <c r="AA12">
        <v>10</v>
      </c>
      <c r="AB12" s="1">
        <v>10</v>
      </c>
      <c r="AC12" s="43">
        <f>VLOOKUP(U12,'[2]Danh mục'!$H$5:$J$20,2,0)</f>
        <v>55595</v>
      </c>
      <c r="AD12" s="44">
        <f t="shared" si="0"/>
        <v>555950</v>
      </c>
      <c r="AE12">
        <v>0</v>
      </c>
      <c r="AG12" t="s">
        <v>48</v>
      </c>
    </row>
    <row r="13" spans="1:33" x14ac:dyDescent="0.25">
      <c r="A13">
        <v>10</v>
      </c>
      <c r="B13" t="s">
        <v>1276</v>
      </c>
      <c r="C13" t="s">
        <v>1294</v>
      </c>
      <c r="D13" t="s">
        <v>1278</v>
      </c>
      <c r="E13" t="s">
        <v>1295</v>
      </c>
      <c r="F13" s="55">
        <v>44651</v>
      </c>
      <c r="G13" s="55">
        <v>44654</v>
      </c>
      <c r="H13" s="56">
        <v>44653</v>
      </c>
      <c r="I13">
        <v>1081</v>
      </c>
      <c r="J13" s="1" t="s">
        <v>154</v>
      </c>
      <c r="K13" s="16" t="str">
        <f>VLOOKUP(J13,'[2]Danh mục'!$B$5:$C$100,2,0)</f>
        <v>THU DUC</v>
      </c>
      <c r="L13" s="50">
        <v>3910818</v>
      </c>
      <c r="M13" t="s">
        <v>35</v>
      </c>
      <c r="N13">
        <v>105</v>
      </c>
      <c r="O13" t="s">
        <v>37</v>
      </c>
      <c r="P13" t="s">
        <v>38</v>
      </c>
      <c r="Q13" t="s">
        <v>39</v>
      </c>
      <c r="R13">
        <v>25011820</v>
      </c>
      <c r="T13">
        <v>8938508668014</v>
      </c>
      <c r="U13" s="1" t="s">
        <v>61</v>
      </c>
      <c r="V13" t="s">
        <v>44</v>
      </c>
      <c r="W13" t="s">
        <v>45</v>
      </c>
      <c r="X13" t="s">
        <v>45</v>
      </c>
      <c r="Y13" t="s">
        <v>45</v>
      </c>
      <c r="Z13">
        <v>3</v>
      </c>
      <c r="AA13">
        <v>3</v>
      </c>
      <c r="AB13" s="1">
        <v>3</v>
      </c>
      <c r="AC13" s="43">
        <f>VLOOKUP(U13,'[2]Danh mục'!$H$5:$J$20,2,0)</f>
        <v>73431</v>
      </c>
      <c r="AD13" s="44">
        <f t="shared" si="0"/>
        <v>220293</v>
      </c>
      <c r="AE13">
        <v>0</v>
      </c>
      <c r="AG13" t="s">
        <v>48</v>
      </c>
    </row>
    <row r="14" spans="1:33" x14ac:dyDescent="0.25">
      <c r="A14">
        <v>11</v>
      </c>
      <c r="B14" t="s">
        <v>1276</v>
      </c>
      <c r="C14" t="s">
        <v>1296</v>
      </c>
      <c r="D14" t="s">
        <v>1278</v>
      </c>
      <c r="E14" t="s">
        <v>1297</v>
      </c>
      <c r="F14" s="55">
        <v>44651</v>
      </c>
      <c r="G14" s="55">
        <v>44654</v>
      </c>
      <c r="H14" s="56">
        <v>44653</v>
      </c>
      <c r="I14">
        <v>1026</v>
      </c>
      <c r="J14" s="1" t="s">
        <v>69</v>
      </c>
      <c r="K14" s="16">
        <f>VLOOKUP(J14,'[2]Danh mục'!$B$5:$C$100,2,0)</f>
        <v>1</v>
      </c>
      <c r="L14" s="50">
        <v>3910818</v>
      </c>
      <c r="M14" t="s">
        <v>35</v>
      </c>
      <c r="N14">
        <v>105</v>
      </c>
      <c r="O14" t="s">
        <v>37</v>
      </c>
      <c r="P14" t="s">
        <v>38</v>
      </c>
      <c r="Q14" t="s">
        <v>39</v>
      </c>
      <c r="R14">
        <v>25011826</v>
      </c>
      <c r="T14">
        <v>8938508668212</v>
      </c>
      <c r="U14" s="1" t="s">
        <v>43</v>
      </c>
      <c r="V14" t="s">
        <v>44</v>
      </c>
      <c r="W14" t="s">
        <v>45</v>
      </c>
      <c r="X14" t="s">
        <v>45</v>
      </c>
      <c r="Y14" t="s">
        <v>45</v>
      </c>
      <c r="Z14">
        <v>3</v>
      </c>
      <c r="AA14">
        <v>3</v>
      </c>
      <c r="AB14" s="1">
        <v>3</v>
      </c>
      <c r="AC14" s="43">
        <f>VLOOKUP(U14,'[2]Danh mục'!$H$5:$J$20,2,0)</f>
        <v>111058</v>
      </c>
      <c r="AD14" s="44">
        <f t="shared" si="0"/>
        <v>333174</v>
      </c>
      <c r="AE14">
        <v>0</v>
      </c>
      <c r="AG14" t="s">
        <v>48</v>
      </c>
    </row>
    <row r="15" spans="1:33" x14ac:dyDescent="0.25">
      <c r="A15">
        <v>12</v>
      </c>
      <c r="B15" t="s">
        <v>1276</v>
      </c>
      <c r="C15" t="s">
        <v>1296</v>
      </c>
      <c r="D15" t="s">
        <v>1278</v>
      </c>
      <c r="E15" t="s">
        <v>1297</v>
      </c>
      <c r="F15" s="55">
        <v>44651</v>
      </c>
      <c r="G15" s="55">
        <v>44654</v>
      </c>
      <c r="H15" s="56">
        <v>44653</v>
      </c>
      <c r="I15">
        <v>1026</v>
      </c>
      <c r="J15" s="1" t="s">
        <v>69</v>
      </c>
      <c r="K15" s="16">
        <f>VLOOKUP(J15,'[2]Danh mục'!$B$5:$C$100,2,0)</f>
        <v>1</v>
      </c>
      <c r="L15" s="50">
        <v>3910818</v>
      </c>
      <c r="M15" t="s">
        <v>35</v>
      </c>
      <c r="N15">
        <v>105</v>
      </c>
      <c r="O15" t="s">
        <v>37</v>
      </c>
      <c r="P15" t="s">
        <v>38</v>
      </c>
      <c r="Q15" t="s">
        <v>39</v>
      </c>
      <c r="R15">
        <v>25011824</v>
      </c>
      <c r="T15">
        <v>8938508668328</v>
      </c>
      <c r="U15" s="1" t="s">
        <v>55</v>
      </c>
      <c r="V15" t="s">
        <v>44</v>
      </c>
      <c r="W15" t="s">
        <v>45</v>
      </c>
      <c r="X15" t="s">
        <v>45</v>
      </c>
      <c r="Y15" t="s">
        <v>45</v>
      </c>
      <c r="Z15">
        <v>3</v>
      </c>
      <c r="AA15">
        <v>3</v>
      </c>
      <c r="AB15" s="1">
        <v>3</v>
      </c>
      <c r="AC15" s="43">
        <f>VLOOKUP(U15,'[2]Danh mục'!$H$5:$J$20,2,0)</f>
        <v>55595</v>
      </c>
      <c r="AD15" s="44">
        <f t="shared" si="0"/>
        <v>166785</v>
      </c>
      <c r="AE15">
        <v>0</v>
      </c>
      <c r="AG15" t="s">
        <v>48</v>
      </c>
    </row>
    <row r="16" spans="1:33" x14ac:dyDescent="0.25">
      <c r="A16">
        <v>13</v>
      </c>
      <c r="B16" t="s">
        <v>1276</v>
      </c>
      <c r="C16" t="s">
        <v>1298</v>
      </c>
      <c r="D16" t="s">
        <v>1278</v>
      </c>
      <c r="E16" t="s">
        <v>1299</v>
      </c>
      <c r="F16" s="55">
        <v>44651</v>
      </c>
      <c r="G16" s="55">
        <v>44654</v>
      </c>
      <c r="H16" s="56">
        <v>44653</v>
      </c>
      <c r="I16">
        <v>1072</v>
      </c>
      <c r="J16" s="1" t="s">
        <v>161</v>
      </c>
      <c r="K16" s="16">
        <f>VLOOKUP(J16,'[2]Danh mục'!$B$5:$C$100,2,0)</f>
        <v>7</v>
      </c>
      <c r="L16" s="50">
        <v>3910818</v>
      </c>
      <c r="M16" t="s">
        <v>35</v>
      </c>
      <c r="N16">
        <v>105</v>
      </c>
      <c r="O16" t="s">
        <v>37</v>
      </c>
      <c r="P16" t="s">
        <v>38</v>
      </c>
      <c r="Q16" t="s">
        <v>39</v>
      </c>
      <c r="R16">
        <v>25011826</v>
      </c>
      <c r="T16">
        <v>8938508668212</v>
      </c>
      <c r="U16" s="1" t="s">
        <v>43</v>
      </c>
      <c r="V16" t="s">
        <v>44</v>
      </c>
      <c r="W16" t="s">
        <v>45</v>
      </c>
      <c r="X16" t="s">
        <v>45</v>
      </c>
      <c r="Y16" t="s">
        <v>45</v>
      </c>
      <c r="Z16">
        <v>3</v>
      </c>
      <c r="AA16">
        <v>3</v>
      </c>
      <c r="AB16" s="1">
        <v>3</v>
      </c>
      <c r="AC16" s="43">
        <f>VLOOKUP(U16,'[2]Danh mục'!$H$5:$J$20,2,0)</f>
        <v>111058</v>
      </c>
      <c r="AD16" s="44">
        <f t="shared" si="0"/>
        <v>333174</v>
      </c>
      <c r="AE16">
        <v>0</v>
      </c>
      <c r="AG16" t="s">
        <v>48</v>
      </c>
    </row>
    <row r="17" spans="1:33" x14ac:dyDescent="0.25">
      <c r="A17">
        <v>14</v>
      </c>
      <c r="B17" t="s">
        <v>1276</v>
      </c>
      <c r="C17" t="s">
        <v>1298</v>
      </c>
      <c r="D17" t="s">
        <v>1278</v>
      </c>
      <c r="E17" t="s">
        <v>1299</v>
      </c>
      <c r="F17" s="55">
        <v>44651</v>
      </c>
      <c r="G17" s="55">
        <v>44654</v>
      </c>
      <c r="H17" s="56">
        <v>44653</v>
      </c>
      <c r="I17">
        <v>1072</v>
      </c>
      <c r="J17" s="1" t="s">
        <v>161</v>
      </c>
      <c r="K17" s="16">
        <f>VLOOKUP(J17,'[2]Danh mục'!$B$5:$C$100,2,0)</f>
        <v>7</v>
      </c>
      <c r="L17" s="50">
        <v>3910818</v>
      </c>
      <c r="M17" t="s">
        <v>35</v>
      </c>
      <c r="N17">
        <v>105</v>
      </c>
      <c r="O17" t="s">
        <v>37</v>
      </c>
      <c r="P17" t="s">
        <v>38</v>
      </c>
      <c r="Q17" t="s">
        <v>39</v>
      </c>
      <c r="R17">
        <v>25011824</v>
      </c>
      <c r="T17">
        <v>8938508668328</v>
      </c>
      <c r="U17" s="1" t="s">
        <v>55</v>
      </c>
      <c r="V17" t="s">
        <v>44</v>
      </c>
      <c r="W17" t="s">
        <v>45</v>
      </c>
      <c r="X17" t="s">
        <v>45</v>
      </c>
      <c r="Y17" t="s">
        <v>45</v>
      </c>
      <c r="Z17">
        <v>3</v>
      </c>
      <c r="AA17">
        <v>3</v>
      </c>
      <c r="AB17" s="1">
        <v>3</v>
      </c>
      <c r="AC17" s="43">
        <f>VLOOKUP(U17,'[2]Danh mục'!$H$5:$J$20,2,0)</f>
        <v>55595</v>
      </c>
      <c r="AD17" s="44">
        <f t="shared" si="0"/>
        <v>166785</v>
      </c>
      <c r="AE17">
        <v>0</v>
      </c>
      <c r="AG17" t="s">
        <v>48</v>
      </c>
    </row>
    <row r="18" spans="1:33" x14ac:dyDescent="0.25">
      <c r="A18">
        <v>15</v>
      </c>
      <c r="B18" t="s">
        <v>1276</v>
      </c>
      <c r="C18" t="s">
        <v>1300</v>
      </c>
      <c r="D18" t="s">
        <v>1278</v>
      </c>
      <c r="E18" t="s">
        <v>1301</v>
      </c>
      <c r="F18" s="55">
        <v>44651</v>
      </c>
      <c r="G18" s="55">
        <v>44654</v>
      </c>
      <c r="H18" s="56">
        <v>44653</v>
      </c>
      <c r="I18">
        <v>1082</v>
      </c>
      <c r="J18" s="1" t="s">
        <v>136</v>
      </c>
      <c r="K18" s="16" t="str">
        <f>VLOOKUP(J18,'[2]Danh mục'!$B$5:$C$100,2,0)</f>
        <v>THU DUC</v>
      </c>
      <c r="L18" s="50">
        <v>3910818</v>
      </c>
      <c r="M18" t="s">
        <v>35</v>
      </c>
      <c r="N18">
        <v>105</v>
      </c>
      <c r="O18" t="s">
        <v>37</v>
      </c>
      <c r="P18" t="s">
        <v>38</v>
      </c>
      <c r="Q18" t="s">
        <v>39</v>
      </c>
      <c r="R18">
        <v>25011820</v>
      </c>
      <c r="T18">
        <v>8938508668014</v>
      </c>
      <c r="U18" s="1" t="s">
        <v>61</v>
      </c>
      <c r="V18" t="s">
        <v>44</v>
      </c>
      <c r="W18" t="s">
        <v>45</v>
      </c>
      <c r="X18" t="s">
        <v>45</v>
      </c>
      <c r="Y18" t="s">
        <v>45</v>
      </c>
      <c r="Z18">
        <v>3</v>
      </c>
      <c r="AA18">
        <v>3</v>
      </c>
      <c r="AB18" s="1">
        <v>3</v>
      </c>
      <c r="AC18" s="43">
        <f>VLOOKUP(U18,'[2]Danh mục'!$H$5:$J$20,2,0)</f>
        <v>73431</v>
      </c>
      <c r="AD18" s="44">
        <f t="shared" si="0"/>
        <v>220293</v>
      </c>
      <c r="AE18">
        <v>0</v>
      </c>
      <c r="AG18" t="s">
        <v>48</v>
      </c>
    </row>
    <row r="19" spans="1:33" x14ac:dyDescent="0.25">
      <c r="A19">
        <v>16</v>
      </c>
      <c r="B19" t="s">
        <v>1302</v>
      </c>
      <c r="C19" t="s">
        <v>1303</v>
      </c>
      <c r="D19" t="s">
        <v>1304</v>
      </c>
      <c r="E19" t="s">
        <v>1305</v>
      </c>
      <c r="F19" s="55">
        <v>44655</v>
      </c>
      <c r="G19" s="55">
        <v>44658</v>
      </c>
      <c r="H19" s="56">
        <v>44657</v>
      </c>
      <c r="I19">
        <v>1022</v>
      </c>
      <c r="J19" s="1" t="s">
        <v>158</v>
      </c>
      <c r="K19" s="16" t="str">
        <f>VLOOKUP(J19,'[2]Danh mục'!$B$5:$C$100,2,0)</f>
        <v>BINH THANH</v>
      </c>
      <c r="L19" s="50">
        <v>3910818</v>
      </c>
      <c r="M19" t="s">
        <v>35</v>
      </c>
      <c r="N19">
        <v>105</v>
      </c>
      <c r="O19" t="s">
        <v>37</v>
      </c>
      <c r="P19" t="s">
        <v>38</v>
      </c>
      <c r="Q19" t="s">
        <v>39</v>
      </c>
      <c r="R19">
        <v>25011824</v>
      </c>
      <c r="T19">
        <v>8938508668328</v>
      </c>
      <c r="U19" s="1" t="s">
        <v>55</v>
      </c>
      <c r="V19" t="s">
        <v>44</v>
      </c>
      <c r="W19" t="s">
        <v>45</v>
      </c>
      <c r="X19" t="s">
        <v>45</v>
      </c>
      <c r="Y19" t="s">
        <v>45</v>
      </c>
      <c r="Z19">
        <v>3</v>
      </c>
      <c r="AA19">
        <v>3</v>
      </c>
      <c r="AB19" s="1">
        <v>3</v>
      </c>
      <c r="AC19" s="43">
        <f>VLOOKUP(U19,'[2]Danh mục'!$H$5:$J$20,2,0)</f>
        <v>55595</v>
      </c>
      <c r="AD19" s="44">
        <f t="shared" si="0"/>
        <v>166785</v>
      </c>
      <c r="AE19">
        <v>0</v>
      </c>
      <c r="AG19" t="s">
        <v>48</v>
      </c>
    </row>
    <row r="20" spans="1:33" x14ac:dyDescent="0.25">
      <c r="A20">
        <v>17</v>
      </c>
      <c r="B20" t="s">
        <v>1302</v>
      </c>
      <c r="C20" t="s">
        <v>1306</v>
      </c>
      <c r="D20" t="s">
        <v>1304</v>
      </c>
      <c r="E20" t="s">
        <v>1307</v>
      </c>
      <c r="F20" s="55">
        <v>44655</v>
      </c>
      <c r="G20" s="55">
        <v>44658</v>
      </c>
      <c r="H20" s="56">
        <v>44657</v>
      </c>
      <c r="I20">
        <v>1014</v>
      </c>
      <c r="J20" s="1" t="s">
        <v>209</v>
      </c>
      <c r="K20" s="16">
        <f>VLOOKUP(J20,'[2]Danh mục'!$B$5:$C$100,2,0)</f>
        <v>9</v>
      </c>
      <c r="L20" s="50">
        <v>3910818</v>
      </c>
      <c r="M20" t="s">
        <v>35</v>
      </c>
      <c r="N20">
        <v>105</v>
      </c>
      <c r="O20" t="s">
        <v>37</v>
      </c>
      <c r="P20" t="s">
        <v>38</v>
      </c>
      <c r="Q20" t="s">
        <v>39</v>
      </c>
      <c r="R20">
        <v>25011820</v>
      </c>
      <c r="T20">
        <v>8938508668014</v>
      </c>
      <c r="U20" s="1" t="s">
        <v>61</v>
      </c>
      <c r="V20" t="s">
        <v>44</v>
      </c>
      <c r="W20" t="s">
        <v>45</v>
      </c>
      <c r="X20" t="s">
        <v>45</v>
      </c>
      <c r="Y20" t="s">
        <v>45</v>
      </c>
      <c r="Z20">
        <v>10</v>
      </c>
      <c r="AA20">
        <v>10</v>
      </c>
      <c r="AB20" s="1">
        <v>10</v>
      </c>
      <c r="AC20" s="43">
        <f>VLOOKUP(U20,'[2]Danh mục'!$H$5:$J$20,2,0)</f>
        <v>73431</v>
      </c>
      <c r="AD20" s="44">
        <f t="shared" si="0"/>
        <v>734310</v>
      </c>
      <c r="AE20">
        <v>0</v>
      </c>
      <c r="AG20" t="s">
        <v>48</v>
      </c>
    </row>
    <row r="21" spans="1:33" x14ac:dyDescent="0.25">
      <c r="A21">
        <v>18</v>
      </c>
      <c r="B21" t="s">
        <v>1302</v>
      </c>
      <c r="C21" t="s">
        <v>1308</v>
      </c>
      <c r="D21" t="s">
        <v>1304</v>
      </c>
      <c r="E21" t="s">
        <v>1309</v>
      </c>
      <c r="F21" s="55">
        <v>44655</v>
      </c>
      <c r="G21" s="55">
        <v>44658</v>
      </c>
      <c r="H21" s="56">
        <v>44657</v>
      </c>
      <c r="I21">
        <v>1025</v>
      </c>
      <c r="J21" s="1" t="s">
        <v>33</v>
      </c>
      <c r="K21" s="16">
        <f>VLOOKUP(J21,'[2]Danh mục'!$B$5:$C$100,2,0)</f>
        <v>4</v>
      </c>
      <c r="L21" s="50">
        <v>3910818</v>
      </c>
      <c r="M21" t="s">
        <v>35</v>
      </c>
      <c r="N21">
        <v>105</v>
      </c>
      <c r="O21" t="s">
        <v>37</v>
      </c>
      <c r="P21" t="s">
        <v>38</v>
      </c>
      <c r="Q21" t="s">
        <v>39</v>
      </c>
      <c r="R21">
        <v>25011824</v>
      </c>
      <c r="T21">
        <v>8938508668328</v>
      </c>
      <c r="U21" s="1" t="s">
        <v>55</v>
      </c>
      <c r="V21" t="s">
        <v>44</v>
      </c>
      <c r="W21" t="s">
        <v>45</v>
      </c>
      <c r="X21" t="s">
        <v>45</v>
      </c>
      <c r="Y21" t="s">
        <v>45</v>
      </c>
      <c r="Z21">
        <v>3</v>
      </c>
      <c r="AA21">
        <v>3</v>
      </c>
      <c r="AB21" s="1">
        <v>3</v>
      </c>
      <c r="AC21" s="43">
        <f>VLOOKUP(U21,'[2]Danh mục'!$H$5:$J$20,2,0)</f>
        <v>55595</v>
      </c>
      <c r="AD21" s="44">
        <f t="shared" si="0"/>
        <v>166785</v>
      </c>
      <c r="AE21">
        <v>0</v>
      </c>
      <c r="AG21" t="s">
        <v>48</v>
      </c>
    </row>
    <row r="22" spans="1:33" x14ac:dyDescent="0.25">
      <c r="A22">
        <v>19</v>
      </c>
      <c r="B22" t="s">
        <v>1302</v>
      </c>
      <c r="C22" t="s">
        <v>1310</v>
      </c>
      <c r="D22" t="s">
        <v>1304</v>
      </c>
      <c r="E22" t="s">
        <v>1311</v>
      </c>
      <c r="F22" s="55">
        <v>44655</v>
      </c>
      <c r="G22" s="55">
        <v>44658</v>
      </c>
      <c r="H22" s="56">
        <v>44657</v>
      </c>
      <c r="I22">
        <v>1058</v>
      </c>
      <c r="J22" s="1" t="s">
        <v>1312</v>
      </c>
      <c r="K22" s="16">
        <f>VLOOKUP(J22,'[2]Danh mục'!$B$5:$C$100,2,0)</f>
        <v>1</v>
      </c>
      <c r="L22" s="50">
        <v>3910818</v>
      </c>
      <c r="M22" t="s">
        <v>35</v>
      </c>
      <c r="N22">
        <v>105</v>
      </c>
      <c r="O22" t="s">
        <v>37</v>
      </c>
      <c r="P22" t="s">
        <v>38</v>
      </c>
      <c r="Q22" t="s">
        <v>39</v>
      </c>
      <c r="R22">
        <v>25011824</v>
      </c>
      <c r="T22">
        <v>8938508668328</v>
      </c>
      <c r="U22" s="1" t="s">
        <v>55</v>
      </c>
      <c r="V22" t="s">
        <v>44</v>
      </c>
      <c r="W22" t="s">
        <v>45</v>
      </c>
      <c r="X22" t="s">
        <v>45</v>
      </c>
      <c r="Y22" t="s">
        <v>45</v>
      </c>
      <c r="Z22">
        <v>3</v>
      </c>
      <c r="AA22">
        <v>3</v>
      </c>
      <c r="AB22" s="1">
        <v>3</v>
      </c>
      <c r="AC22" s="43">
        <f>VLOOKUP(U22,'[2]Danh mục'!$H$5:$J$20,2,0)</f>
        <v>55595</v>
      </c>
      <c r="AD22" s="44">
        <f t="shared" si="0"/>
        <v>166785</v>
      </c>
      <c r="AE22">
        <v>0</v>
      </c>
      <c r="AG22" t="s">
        <v>48</v>
      </c>
    </row>
    <row r="23" spans="1:33" x14ac:dyDescent="0.25">
      <c r="A23">
        <v>20</v>
      </c>
      <c r="B23" t="s">
        <v>1302</v>
      </c>
      <c r="C23" t="s">
        <v>1313</v>
      </c>
      <c r="D23" t="s">
        <v>1304</v>
      </c>
      <c r="E23" t="s">
        <v>1314</v>
      </c>
      <c r="F23" s="55">
        <v>44655</v>
      </c>
      <c r="G23" s="55">
        <v>44658</v>
      </c>
      <c r="H23" s="56">
        <v>44657</v>
      </c>
      <c r="I23">
        <v>1078</v>
      </c>
      <c r="J23" s="1" t="s">
        <v>66</v>
      </c>
      <c r="K23" s="16" t="str">
        <f>VLOOKUP(J23,'[2]Danh mục'!$B$5:$C$100,2,0)</f>
        <v>THU DUC</v>
      </c>
      <c r="L23" s="50">
        <v>3910818</v>
      </c>
      <c r="M23" t="s">
        <v>35</v>
      </c>
      <c r="N23">
        <v>105</v>
      </c>
      <c r="O23" t="s">
        <v>37</v>
      </c>
      <c r="P23" t="s">
        <v>38</v>
      </c>
      <c r="Q23" t="s">
        <v>39</v>
      </c>
      <c r="R23">
        <v>25011826</v>
      </c>
      <c r="T23">
        <v>8938508668212</v>
      </c>
      <c r="U23" s="1" t="s">
        <v>43</v>
      </c>
      <c r="V23" t="s">
        <v>44</v>
      </c>
      <c r="W23" t="s">
        <v>45</v>
      </c>
      <c r="X23" t="s">
        <v>45</v>
      </c>
      <c r="Y23" t="s">
        <v>45</v>
      </c>
      <c r="Z23">
        <v>3</v>
      </c>
      <c r="AA23">
        <v>3</v>
      </c>
      <c r="AB23" s="1">
        <v>3</v>
      </c>
      <c r="AC23" s="43">
        <f>VLOOKUP(U23,'[2]Danh mục'!$H$5:$J$20,2,0)</f>
        <v>111058</v>
      </c>
      <c r="AD23" s="44">
        <f t="shared" si="0"/>
        <v>333174</v>
      </c>
      <c r="AE23">
        <v>0</v>
      </c>
      <c r="AG23" t="s">
        <v>48</v>
      </c>
    </row>
    <row r="24" spans="1:33" x14ac:dyDescent="0.25">
      <c r="A24">
        <v>21</v>
      </c>
      <c r="B24" t="s">
        <v>1302</v>
      </c>
      <c r="C24" t="s">
        <v>1315</v>
      </c>
      <c r="D24" t="s">
        <v>1304</v>
      </c>
      <c r="E24" t="s">
        <v>1316</v>
      </c>
      <c r="F24" s="55">
        <v>44655</v>
      </c>
      <c r="G24" s="55">
        <v>44658</v>
      </c>
      <c r="H24" s="56">
        <v>44657</v>
      </c>
      <c r="I24">
        <v>1064</v>
      </c>
      <c r="J24" s="1" t="s">
        <v>661</v>
      </c>
      <c r="K24" s="16">
        <f>VLOOKUP(J24,'[2]Danh mục'!$B$5:$C$100,2,0)</f>
        <v>7</v>
      </c>
      <c r="L24" s="50">
        <v>3910818</v>
      </c>
      <c r="M24" t="s">
        <v>35</v>
      </c>
      <c r="N24">
        <v>105</v>
      </c>
      <c r="O24" t="s">
        <v>37</v>
      </c>
      <c r="P24" t="s">
        <v>38</v>
      </c>
      <c r="Q24" t="s">
        <v>39</v>
      </c>
      <c r="R24">
        <v>25011820</v>
      </c>
      <c r="T24">
        <v>8938508668014</v>
      </c>
      <c r="U24" s="1" t="s">
        <v>61</v>
      </c>
      <c r="V24" t="s">
        <v>44</v>
      </c>
      <c r="W24" t="s">
        <v>45</v>
      </c>
      <c r="X24" t="s">
        <v>45</v>
      </c>
      <c r="Y24" t="s">
        <v>45</v>
      </c>
      <c r="Z24">
        <v>3</v>
      </c>
      <c r="AA24">
        <v>3</v>
      </c>
      <c r="AB24" s="1">
        <v>3</v>
      </c>
      <c r="AC24" s="43">
        <f>VLOOKUP(U24,'[2]Danh mục'!$H$5:$J$20,2,0)</f>
        <v>73431</v>
      </c>
      <c r="AD24" s="44">
        <f t="shared" si="0"/>
        <v>220293</v>
      </c>
      <c r="AE24">
        <v>0</v>
      </c>
      <c r="AG24" t="s">
        <v>48</v>
      </c>
    </row>
    <row r="25" spans="1:33" x14ac:dyDescent="0.25">
      <c r="A25">
        <v>22</v>
      </c>
      <c r="B25" t="s">
        <v>1302</v>
      </c>
      <c r="C25" t="s">
        <v>1317</v>
      </c>
      <c r="D25" t="s">
        <v>1304</v>
      </c>
      <c r="E25" t="s">
        <v>1318</v>
      </c>
      <c r="F25" s="55">
        <v>44655</v>
      </c>
      <c r="G25" s="55">
        <v>44658</v>
      </c>
      <c r="H25" s="56">
        <v>44657</v>
      </c>
      <c r="I25">
        <v>1075</v>
      </c>
      <c r="J25" s="1" t="s">
        <v>192</v>
      </c>
      <c r="K25" s="16" t="str">
        <f>VLOOKUP(J25,'[2]Danh mục'!$B$5:$C$100,2,0)</f>
        <v>THU DUC</v>
      </c>
      <c r="L25" s="50">
        <v>3910818</v>
      </c>
      <c r="M25" t="s">
        <v>35</v>
      </c>
      <c r="N25">
        <v>105</v>
      </c>
      <c r="O25" t="s">
        <v>37</v>
      </c>
      <c r="P25" t="s">
        <v>38</v>
      </c>
      <c r="Q25" t="s">
        <v>39</v>
      </c>
      <c r="R25">
        <v>25011826</v>
      </c>
      <c r="T25">
        <v>8938508668212</v>
      </c>
      <c r="U25" s="1" t="s">
        <v>43</v>
      </c>
      <c r="V25" t="s">
        <v>44</v>
      </c>
      <c r="W25" t="s">
        <v>45</v>
      </c>
      <c r="X25" t="s">
        <v>45</v>
      </c>
      <c r="Y25" t="s">
        <v>45</v>
      </c>
      <c r="Z25">
        <v>3</v>
      </c>
      <c r="AA25">
        <v>3</v>
      </c>
      <c r="AB25" s="1">
        <v>3</v>
      </c>
      <c r="AC25" s="43">
        <f>VLOOKUP(U25,'[2]Danh mục'!$H$5:$J$20,2,0)</f>
        <v>111058</v>
      </c>
      <c r="AD25" s="44">
        <f t="shared" si="0"/>
        <v>333174</v>
      </c>
      <c r="AE25">
        <v>0</v>
      </c>
      <c r="AG25" t="s">
        <v>48</v>
      </c>
    </row>
    <row r="26" spans="1:33" x14ac:dyDescent="0.25">
      <c r="A26">
        <v>23</v>
      </c>
      <c r="B26" t="s">
        <v>1302</v>
      </c>
      <c r="C26" t="s">
        <v>1319</v>
      </c>
      <c r="D26" t="s">
        <v>1304</v>
      </c>
      <c r="E26" t="s">
        <v>1320</v>
      </c>
      <c r="F26" s="55">
        <v>44655</v>
      </c>
      <c r="G26" s="55">
        <v>44658</v>
      </c>
      <c r="H26" s="56">
        <v>44657</v>
      </c>
      <c r="I26">
        <v>1081</v>
      </c>
      <c r="J26" s="1" t="s">
        <v>154</v>
      </c>
      <c r="K26" s="16" t="str">
        <f>VLOOKUP(J26,'[2]Danh mục'!$B$5:$C$100,2,0)</f>
        <v>THU DUC</v>
      </c>
      <c r="L26" s="50">
        <v>3910818</v>
      </c>
      <c r="M26" t="s">
        <v>35</v>
      </c>
      <c r="N26">
        <v>105</v>
      </c>
      <c r="O26" t="s">
        <v>37</v>
      </c>
      <c r="P26" t="s">
        <v>38</v>
      </c>
      <c r="Q26" t="s">
        <v>39</v>
      </c>
      <c r="R26">
        <v>25011826</v>
      </c>
      <c r="T26">
        <v>8938508668212</v>
      </c>
      <c r="U26" s="1" t="s">
        <v>43</v>
      </c>
      <c r="V26" t="s">
        <v>44</v>
      </c>
      <c r="W26" t="s">
        <v>45</v>
      </c>
      <c r="X26" t="s">
        <v>45</v>
      </c>
      <c r="Y26" t="s">
        <v>45</v>
      </c>
      <c r="Z26">
        <v>3</v>
      </c>
      <c r="AA26">
        <v>3</v>
      </c>
      <c r="AB26" s="1">
        <v>3</v>
      </c>
      <c r="AC26" s="43">
        <f>VLOOKUP(U26,'[2]Danh mục'!$H$5:$J$20,2,0)</f>
        <v>111058</v>
      </c>
      <c r="AD26" s="44">
        <f t="shared" si="0"/>
        <v>333174</v>
      </c>
      <c r="AE26">
        <v>0</v>
      </c>
      <c r="AG26" t="s">
        <v>48</v>
      </c>
    </row>
    <row r="27" spans="1:33" x14ac:dyDescent="0.25">
      <c r="A27">
        <v>24</v>
      </c>
      <c r="B27" t="s">
        <v>1302</v>
      </c>
      <c r="C27" t="s">
        <v>1321</v>
      </c>
      <c r="D27" t="s">
        <v>1304</v>
      </c>
      <c r="E27" t="s">
        <v>1322</v>
      </c>
      <c r="F27" s="55">
        <v>44655</v>
      </c>
      <c r="G27" s="55">
        <v>44658</v>
      </c>
      <c r="H27" s="56">
        <v>44657</v>
      </c>
      <c r="I27">
        <v>1073</v>
      </c>
      <c r="J27" s="1" t="s">
        <v>123</v>
      </c>
      <c r="K27" s="16">
        <f>VLOOKUP(J27,'[2]Danh mục'!$B$5:$C$100,2,0)</f>
        <v>7</v>
      </c>
      <c r="L27" s="50">
        <v>3910818</v>
      </c>
      <c r="M27" t="s">
        <v>35</v>
      </c>
      <c r="N27">
        <v>105</v>
      </c>
      <c r="O27" t="s">
        <v>37</v>
      </c>
      <c r="P27" t="s">
        <v>38</v>
      </c>
      <c r="Q27" t="s">
        <v>39</v>
      </c>
      <c r="R27">
        <v>25011824</v>
      </c>
      <c r="T27">
        <v>8938508668328</v>
      </c>
      <c r="U27" s="1" t="s">
        <v>55</v>
      </c>
      <c r="V27" t="s">
        <v>44</v>
      </c>
      <c r="W27" t="s">
        <v>45</v>
      </c>
      <c r="X27" t="s">
        <v>45</v>
      </c>
      <c r="Y27" t="s">
        <v>45</v>
      </c>
      <c r="Z27">
        <v>3</v>
      </c>
      <c r="AA27">
        <v>3</v>
      </c>
      <c r="AB27" s="1">
        <v>3</v>
      </c>
      <c r="AC27" s="43">
        <f>VLOOKUP(U27,'[2]Danh mục'!$H$5:$J$20,2,0)</f>
        <v>55595</v>
      </c>
      <c r="AD27" s="44">
        <f t="shared" si="0"/>
        <v>166785</v>
      </c>
      <c r="AE27">
        <v>0</v>
      </c>
      <c r="AG27" t="s">
        <v>48</v>
      </c>
    </row>
    <row r="28" spans="1:33" x14ac:dyDescent="0.25">
      <c r="A28">
        <v>25</v>
      </c>
      <c r="B28" t="s">
        <v>1302</v>
      </c>
      <c r="C28" t="s">
        <v>1323</v>
      </c>
      <c r="D28" t="s">
        <v>1304</v>
      </c>
      <c r="E28" t="s">
        <v>1324</v>
      </c>
      <c r="F28" s="55">
        <v>44655</v>
      </c>
      <c r="G28" s="55">
        <v>44658</v>
      </c>
      <c r="H28" s="56">
        <v>44657</v>
      </c>
      <c r="I28">
        <v>1019</v>
      </c>
      <c r="J28" s="1" t="s">
        <v>899</v>
      </c>
      <c r="K28" s="16">
        <f>VLOOKUP(J28,'[2]Danh mục'!$B$5:$C$100,2,0)</f>
        <v>4</v>
      </c>
      <c r="L28" s="50">
        <v>3910818</v>
      </c>
      <c r="M28" t="s">
        <v>35</v>
      </c>
      <c r="N28">
        <v>105</v>
      </c>
      <c r="O28" t="s">
        <v>37</v>
      </c>
      <c r="P28" t="s">
        <v>38</v>
      </c>
      <c r="Q28" t="s">
        <v>39</v>
      </c>
      <c r="R28">
        <v>25011824</v>
      </c>
      <c r="T28">
        <v>8938508668328</v>
      </c>
      <c r="U28" s="1" t="s">
        <v>55</v>
      </c>
      <c r="V28" t="s">
        <v>44</v>
      </c>
      <c r="W28" t="s">
        <v>45</v>
      </c>
      <c r="X28" t="s">
        <v>45</v>
      </c>
      <c r="Y28" t="s">
        <v>45</v>
      </c>
      <c r="Z28">
        <v>3</v>
      </c>
      <c r="AA28">
        <v>3</v>
      </c>
      <c r="AB28" s="1">
        <v>3</v>
      </c>
      <c r="AC28" s="43">
        <f>VLOOKUP(U28,'[2]Danh mục'!$H$5:$J$20,2,0)</f>
        <v>55595</v>
      </c>
      <c r="AD28" s="44">
        <f t="shared" si="0"/>
        <v>166785</v>
      </c>
      <c r="AE28">
        <v>0</v>
      </c>
      <c r="AG28" t="s">
        <v>48</v>
      </c>
    </row>
    <row r="29" spans="1:33" x14ac:dyDescent="0.25">
      <c r="A29">
        <v>26</v>
      </c>
      <c r="B29" t="s">
        <v>1302</v>
      </c>
      <c r="C29" t="s">
        <v>1325</v>
      </c>
      <c r="D29" t="s">
        <v>1304</v>
      </c>
      <c r="E29" t="s">
        <v>1326</v>
      </c>
      <c r="F29" s="55">
        <v>44655</v>
      </c>
      <c r="G29" s="55">
        <v>44658</v>
      </c>
      <c r="H29" s="56">
        <v>44657</v>
      </c>
      <c r="I29">
        <v>1060</v>
      </c>
      <c r="J29" s="1" t="s">
        <v>109</v>
      </c>
      <c r="K29" s="16">
        <f>VLOOKUP(J29,'[2]Danh mục'!$B$5:$C$100,2,0)</f>
        <v>9</v>
      </c>
      <c r="L29" s="50">
        <v>3910818</v>
      </c>
      <c r="M29" t="s">
        <v>35</v>
      </c>
      <c r="N29">
        <v>105</v>
      </c>
      <c r="O29" t="s">
        <v>37</v>
      </c>
      <c r="P29" t="s">
        <v>38</v>
      </c>
      <c r="Q29" t="s">
        <v>39</v>
      </c>
      <c r="R29">
        <v>25011826</v>
      </c>
      <c r="T29">
        <v>8938508668212</v>
      </c>
      <c r="U29" s="1" t="s">
        <v>43</v>
      </c>
      <c r="V29" t="s">
        <v>44</v>
      </c>
      <c r="W29" t="s">
        <v>45</v>
      </c>
      <c r="X29" t="s">
        <v>45</v>
      </c>
      <c r="Y29" t="s">
        <v>45</v>
      </c>
      <c r="Z29">
        <v>3</v>
      </c>
      <c r="AA29">
        <v>3</v>
      </c>
      <c r="AB29" s="1">
        <v>3</v>
      </c>
      <c r="AC29" s="43">
        <f>VLOOKUP(U29,'[2]Danh mục'!$H$5:$J$20,2,0)</f>
        <v>111058</v>
      </c>
      <c r="AD29" s="44">
        <f t="shared" si="0"/>
        <v>333174</v>
      </c>
      <c r="AE29">
        <v>0</v>
      </c>
      <c r="AG29" t="s">
        <v>48</v>
      </c>
    </row>
    <row r="30" spans="1:33" x14ac:dyDescent="0.25">
      <c r="A30">
        <v>27</v>
      </c>
      <c r="B30" t="s">
        <v>1302</v>
      </c>
      <c r="C30" t="s">
        <v>1325</v>
      </c>
      <c r="D30" t="s">
        <v>1304</v>
      </c>
      <c r="E30" t="s">
        <v>1326</v>
      </c>
      <c r="F30" s="55">
        <v>44655</v>
      </c>
      <c r="G30" s="55">
        <v>44658</v>
      </c>
      <c r="H30" s="56">
        <v>44657</v>
      </c>
      <c r="I30">
        <v>1060</v>
      </c>
      <c r="J30" s="1" t="s">
        <v>109</v>
      </c>
      <c r="K30" s="16">
        <f>VLOOKUP(J30,'[2]Danh mục'!$B$5:$C$100,2,0)</f>
        <v>9</v>
      </c>
      <c r="L30" s="50">
        <v>3910818</v>
      </c>
      <c r="M30" t="s">
        <v>35</v>
      </c>
      <c r="N30">
        <v>105</v>
      </c>
      <c r="O30" t="s">
        <v>37</v>
      </c>
      <c r="P30" t="s">
        <v>38</v>
      </c>
      <c r="Q30" t="s">
        <v>39</v>
      </c>
      <c r="R30">
        <v>25011824</v>
      </c>
      <c r="T30">
        <v>8938508668328</v>
      </c>
      <c r="U30" s="1" t="s">
        <v>55</v>
      </c>
      <c r="V30" t="s">
        <v>44</v>
      </c>
      <c r="W30" t="s">
        <v>45</v>
      </c>
      <c r="X30" t="s">
        <v>45</v>
      </c>
      <c r="Y30" t="s">
        <v>45</v>
      </c>
      <c r="Z30">
        <v>3</v>
      </c>
      <c r="AA30">
        <v>3</v>
      </c>
      <c r="AB30" s="1">
        <v>3</v>
      </c>
      <c r="AC30" s="43">
        <f>VLOOKUP(U30,'[2]Danh mục'!$H$5:$J$20,2,0)</f>
        <v>55595</v>
      </c>
      <c r="AD30" s="44">
        <f t="shared" si="0"/>
        <v>166785</v>
      </c>
      <c r="AE30">
        <v>0</v>
      </c>
      <c r="AG30" t="s">
        <v>48</v>
      </c>
    </row>
    <row r="31" spans="1:33" x14ac:dyDescent="0.25">
      <c r="A31">
        <v>28</v>
      </c>
      <c r="B31" t="s">
        <v>1302</v>
      </c>
      <c r="C31" t="s">
        <v>1327</v>
      </c>
      <c r="D31" t="s">
        <v>1304</v>
      </c>
      <c r="E31" t="s">
        <v>1328</v>
      </c>
      <c r="F31" s="55">
        <v>44655</v>
      </c>
      <c r="G31" s="55">
        <v>44658</v>
      </c>
      <c r="H31" s="56">
        <v>44657</v>
      </c>
      <c r="I31">
        <v>1032</v>
      </c>
      <c r="J31" s="1" t="s">
        <v>91</v>
      </c>
      <c r="K31" s="16" t="str">
        <f>VLOOKUP(J31,'[2]Danh mục'!$B$5:$C$100,2,0)</f>
        <v>NHA BE</v>
      </c>
      <c r="L31" s="50">
        <v>3910818</v>
      </c>
      <c r="M31" t="s">
        <v>35</v>
      </c>
      <c r="N31">
        <v>105</v>
      </c>
      <c r="O31" t="s">
        <v>37</v>
      </c>
      <c r="P31" t="s">
        <v>38</v>
      </c>
      <c r="Q31" t="s">
        <v>39</v>
      </c>
      <c r="R31">
        <v>25011826</v>
      </c>
      <c r="T31">
        <v>8938508668212</v>
      </c>
      <c r="U31" s="1" t="s">
        <v>43</v>
      </c>
      <c r="V31" t="s">
        <v>44</v>
      </c>
      <c r="W31" t="s">
        <v>45</v>
      </c>
      <c r="X31" t="s">
        <v>45</v>
      </c>
      <c r="Y31" t="s">
        <v>45</v>
      </c>
      <c r="Z31">
        <v>3</v>
      </c>
      <c r="AA31">
        <v>3</v>
      </c>
      <c r="AB31" s="1">
        <v>3</v>
      </c>
      <c r="AC31" s="43">
        <f>VLOOKUP(U31,'[2]Danh mục'!$H$5:$J$20,2,0)</f>
        <v>111058</v>
      </c>
      <c r="AD31" s="44">
        <f t="shared" si="0"/>
        <v>333174</v>
      </c>
      <c r="AE31">
        <v>0</v>
      </c>
      <c r="AG31" t="s">
        <v>48</v>
      </c>
    </row>
    <row r="32" spans="1:33" x14ac:dyDescent="0.25">
      <c r="A32">
        <v>29</v>
      </c>
      <c r="B32" t="s">
        <v>1302</v>
      </c>
      <c r="C32" t="s">
        <v>1329</v>
      </c>
      <c r="D32" t="s">
        <v>1304</v>
      </c>
      <c r="E32" t="s">
        <v>1330</v>
      </c>
      <c r="F32" s="55">
        <v>44655</v>
      </c>
      <c r="G32" s="55">
        <v>44658</v>
      </c>
      <c r="H32" s="56">
        <v>44657</v>
      </c>
      <c r="I32">
        <v>1076</v>
      </c>
      <c r="J32" s="1" t="s">
        <v>100</v>
      </c>
      <c r="K32" s="16" t="str">
        <f>VLOOKUP(J32,'[2]Danh mục'!$B$5:$C$100,2,0)</f>
        <v>THU DUC</v>
      </c>
      <c r="L32" s="50">
        <v>3910818</v>
      </c>
      <c r="M32" t="s">
        <v>35</v>
      </c>
      <c r="N32">
        <v>105</v>
      </c>
      <c r="O32" t="s">
        <v>37</v>
      </c>
      <c r="P32" t="s">
        <v>38</v>
      </c>
      <c r="Q32" t="s">
        <v>39</v>
      </c>
      <c r="R32">
        <v>25011824</v>
      </c>
      <c r="T32">
        <v>8938508668328</v>
      </c>
      <c r="U32" s="1" t="s">
        <v>55</v>
      </c>
      <c r="V32" t="s">
        <v>44</v>
      </c>
      <c r="W32" t="s">
        <v>45</v>
      </c>
      <c r="X32" t="s">
        <v>45</v>
      </c>
      <c r="Y32" t="s">
        <v>45</v>
      </c>
      <c r="Z32">
        <v>3</v>
      </c>
      <c r="AA32">
        <v>3</v>
      </c>
      <c r="AB32" s="1">
        <v>3</v>
      </c>
      <c r="AC32" s="43">
        <f>VLOOKUP(U32,'[2]Danh mục'!$H$5:$J$20,2,0)</f>
        <v>55595</v>
      </c>
      <c r="AD32" s="44">
        <f t="shared" si="0"/>
        <v>166785</v>
      </c>
      <c r="AE32">
        <v>0</v>
      </c>
      <c r="AG32" t="s">
        <v>48</v>
      </c>
    </row>
    <row r="33" spans="1:33" x14ac:dyDescent="0.25">
      <c r="A33">
        <v>30</v>
      </c>
      <c r="B33" t="s">
        <v>1302</v>
      </c>
      <c r="C33" t="s">
        <v>1331</v>
      </c>
      <c r="D33" t="s">
        <v>1304</v>
      </c>
      <c r="E33" t="s">
        <v>1332</v>
      </c>
      <c r="F33" s="55">
        <v>44655</v>
      </c>
      <c r="G33" s="55">
        <v>44658</v>
      </c>
      <c r="H33" s="56">
        <v>44657</v>
      </c>
      <c r="I33">
        <v>1034</v>
      </c>
      <c r="J33" s="1" t="s">
        <v>1035</v>
      </c>
      <c r="K33" s="16">
        <f>VLOOKUP(J33,'[2]Danh mục'!$B$5:$C$100,2,0)</f>
        <v>10</v>
      </c>
      <c r="L33" s="50">
        <v>3910818</v>
      </c>
      <c r="M33" t="s">
        <v>35</v>
      </c>
      <c r="N33">
        <v>105</v>
      </c>
      <c r="O33" t="s">
        <v>37</v>
      </c>
      <c r="P33" t="s">
        <v>38</v>
      </c>
      <c r="Q33" t="s">
        <v>39</v>
      </c>
      <c r="R33">
        <v>25011824</v>
      </c>
      <c r="T33">
        <v>8938508668328</v>
      </c>
      <c r="U33" s="1" t="s">
        <v>55</v>
      </c>
      <c r="V33" t="s">
        <v>44</v>
      </c>
      <c r="W33" t="s">
        <v>45</v>
      </c>
      <c r="X33" t="s">
        <v>45</v>
      </c>
      <c r="Y33" t="s">
        <v>45</v>
      </c>
      <c r="Z33">
        <v>5</v>
      </c>
      <c r="AA33">
        <v>5</v>
      </c>
      <c r="AB33" s="1">
        <v>5</v>
      </c>
      <c r="AC33" s="43">
        <f>VLOOKUP(U33,'[2]Danh mục'!$H$5:$J$20,2,0)</f>
        <v>55595</v>
      </c>
      <c r="AD33" s="44">
        <f t="shared" si="0"/>
        <v>277975</v>
      </c>
      <c r="AE33">
        <v>0</v>
      </c>
      <c r="AG33" t="s">
        <v>48</v>
      </c>
    </row>
    <row r="34" spans="1:33" x14ac:dyDescent="0.25">
      <c r="A34">
        <v>31</v>
      </c>
      <c r="B34" t="s">
        <v>1302</v>
      </c>
      <c r="C34" t="s">
        <v>1333</v>
      </c>
      <c r="D34" t="s">
        <v>1304</v>
      </c>
      <c r="E34" t="s">
        <v>1334</v>
      </c>
      <c r="F34" s="55">
        <v>44655</v>
      </c>
      <c r="G34" s="55">
        <v>44658</v>
      </c>
      <c r="H34" s="56">
        <v>44657</v>
      </c>
      <c r="I34">
        <v>1082</v>
      </c>
      <c r="J34" s="1" t="s">
        <v>136</v>
      </c>
      <c r="K34" s="16" t="str">
        <f>VLOOKUP(J34,'[2]Danh mục'!$B$5:$C$100,2,0)</f>
        <v>THU DUC</v>
      </c>
      <c r="L34" s="50">
        <v>3910818</v>
      </c>
      <c r="M34" t="s">
        <v>35</v>
      </c>
      <c r="N34">
        <v>105</v>
      </c>
      <c r="O34" t="s">
        <v>37</v>
      </c>
      <c r="P34" t="s">
        <v>38</v>
      </c>
      <c r="Q34" t="s">
        <v>39</v>
      </c>
      <c r="R34">
        <v>25011826</v>
      </c>
      <c r="T34">
        <v>8938508668212</v>
      </c>
      <c r="U34" s="1" t="s">
        <v>43</v>
      </c>
      <c r="V34" t="s">
        <v>44</v>
      </c>
      <c r="W34" t="s">
        <v>45</v>
      </c>
      <c r="X34" t="s">
        <v>45</v>
      </c>
      <c r="Y34" t="s">
        <v>45</v>
      </c>
      <c r="Z34">
        <v>3</v>
      </c>
      <c r="AA34">
        <v>3</v>
      </c>
      <c r="AB34" s="1">
        <v>3</v>
      </c>
      <c r="AC34" s="43">
        <f>VLOOKUP(U34,'[2]Danh mục'!$H$5:$J$20,2,0)</f>
        <v>111058</v>
      </c>
      <c r="AD34" s="44">
        <f t="shared" si="0"/>
        <v>333174</v>
      </c>
      <c r="AE34">
        <v>0</v>
      </c>
      <c r="AG34" t="s">
        <v>48</v>
      </c>
    </row>
    <row r="35" spans="1:33" x14ac:dyDescent="0.25">
      <c r="A35">
        <v>32</v>
      </c>
      <c r="B35" t="s">
        <v>1335</v>
      </c>
      <c r="C35" t="s">
        <v>1336</v>
      </c>
      <c r="D35" t="s">
        <v>1337</v>
      </c>
      <c r="E35" t="s">
        <v>1338</v>
      </c>
      <c r="F35" s="55">
        <v>44658</v>
      </c>
      <c r="G35" s="55">
        <v>44661</v>
      </c>
      <c r="H35" s="56">
        <v>44660</v>
      </c>
      <c r="I35">
        <v>1014</v>
      </c>
      <c r="J35" s="1" t="s">
        <v>209</v>
      </c>
      <c r="K35" s="16">
        <f>VLOOKUP(J35,'[2]Danh mục'!$B$5:$C$100,2,0)</f>
        <v>9</v>
      </c>
      <c r="L35" s="50">
        <v>3910818</v>
      </c>
      <c r="M35" t="s">
        <v>35</v>
      </c>
      <c r="N35">
        <v>105</v>
      </c>
      <c r="O35" t="s">
        <v>37</v>
      </c>
      <c r="P35" t="s">
        <v>38</v>
      </c>
      <c r="Q35" t="s">
        <v>39</v>
      </c>
      <c r="R35">
        <v>25011820</v>
      </c>
      <c r="T35">
        <v>8938508668014</v>
      </c>
      <c r="U35" s="1" t="s">
        <v>61</v>
      </c>
      <c r="V35" t="s">
        <v>44</v>
      </c>
      <c r="W35" t="s">
        <v>45</v>
      </c>
      <c r="X35" t="s">
        <v>45</v>
      </c>
      <c r="Y35" t="s">
        <v>45</v>
      </c>
      <c r="Z35">
        <v>20</v>
      </c>
      <c r="AA35">
        <v>20</v>
      </c>
      <c r="AB35" s="1">
        <v>20</v>
      </c>
      <c r="AC35" s="43">
        <f>VLOOKUP(U35,'[2]Danh mục'!$H$5:$J$20,2,0)</f>
        <v>73431</v>
      </c>
      <c r="AD35" s="44">
        <f t="shared" si="0"/>
        <v>1468620</v>
      </c>
      <c r="AE35">
        <v>0</v>
      </c>
      <c r="AG35" t="s">
        <v>48</v>
      </c>
    </row>
    <row r="36" spans="1:33" x14ac:dyDescent="0.25">
      <c r="A36">
        <v>33</v>
      </c>
      <c r="B36" t="s">
        <v>1335</v>
      </c>
      <c r="C36" t="s">
        <v>1336</v>
      </c>
      <c r="D36" t="s">
        <v>1337</v>
      </c>
      <c r="E36" t="s">
        <v>1338</v>
      </c>
      <c r="F36" s="55">
        <v>44658</v>
      </c>
      <c r="G36" s="55">
        <v>44661</v>
      </c>
      <c r="H36" s="56">
        <v>44660</v>
      </c>
      <c r="I36">
        <v>1014</v>
      </c>
      <c r="J36" s="1" t="s">
        <v>209</v>
      </c>
      <c r="K36" s="16">
        <f>VLOOKUP(J36,'[2]Danh mục'!$B$5:$C$100,2,0)</f>
        <v>9</v>
      </c>
      <c r="L36" s="50">
        <v>3910818</v>
      </c>
      <c r="M36" t="s">
        <v>35</v>
      </c>
      <c r="N36">
        <v>105</v>
      </c>
      <c r="O36" t="s">
        <v>37</v>
      </c>
      <c r="P36" t="s">
        <v>38</v>
      </c>
      <c r="Q36" t="s">
        <v>39</v>
      </c>
      <c r="R36">
        <v>25011824</v>
      </c>
      <c r="T36">
        <v>8938508668328</v>
      </c>
      <c r="U36" s="1" t="s">
        <v>55</v>
      </c>
      <c r="V36" t="s">
        <v>44</v>
      </c>
      <c r="W36" t="s">
        <v>45</v>
      </c>
      <c r="X36" t="s">
        <v>45</v>
      </c>
      <c r="Y36" t="s">
        <v>45</v>
      </c>
      <c r="Z36">
        <v>20</v>
      </c>
      <c r="AA36">
        <v>20</v>
      </c>
      <c r="AB36" s="1">
        <v>20</v>
      </c>
      <c r="AC36" s="43">
        <f>VLOOKUP(U36,'[2]Danh mục'!$H$5:$J$20,2,0)</f>
        <v>55595</v>
      </c>
      <c r="AD36" s="44">
        <f t="shared" si="0"/>
        <v>1111900</v>
      </c>
      <c r="AE36">
        <v>0</v>
      </c>
      <c r="AG36" t="s">
        <v>48</v>
      </c>
    </row>
    <row r="37" spans="1:33" x14ac:dyDescent="0.25">
      <c r="A37">
        <v>34</v>
      </c>
      <c r="B37" t="s">
        <v>1335</v>
      </c>
      <c r="C37" t="s">
        <v>1339</v>
      </c>
      <c r="D37" t="s">
        <v>1337</v>
      </c>
      <c r="E37" t="s">
        <v>1340</v>
      </c>
      <c r="F37" s="55">
        <v>44658</v>
      </c>
      <c r="G37" s="55">
        <v>44661</v>
      </c>
      <c r="H37" s="56">
        <v>44660</v>
      </c>
      <c r="I37">
        <v>1079</v>
      </c>
      <c r="J37" s="1" t="s">
        <v>115</v>
      </c>
      <c r="K37" s="16" t="str">
        <f>VLOOKUP(J37,'[2]Danh mục'!$B$5:$C$100,2,0)</f>
        <v>BINH THANH</v>
      </c>
      <c r="L37" s="50">
        <v>3910818</v>
      </c>
      <c r="M37" t="s">
        <v>35</v>
      </c>
      <c r="N37">
        <v>105</v>
      </c>
      <c r="O37" t="s">
        <v>37</v>
      </c>
      <c r="P37" t="s">
        <v>38</v>
      </c>
      <c r="Q37" t="s">
        <v>39</v>
      </c>
      <c r="R37">
        <v>25011826</v>
      </c>
      <c r="T37">
        <v>8938508668212</v>
      </c>
      <c r="U37" s="1" t="s">
        <v>43</v>
      </c>
      <c r="V37" t="s">
        <v>44</v>
      </c>
      <c r="W37" t="s">
        <v>45</v>
      </c>
      <c r="X37" t="s">
        <v>45</v>
      </c>
      <c r="Y37" t="s">
        <v>45</v>
      </c>
      <c r="Z37">
        <v>3</v>
      </c>
      <c r="AA37">
        <v>3</v>
      </c>
      <c r="AB37" s="1">
        <v>3</v>
      </c>
      <c r="AC37" s="43">
        <f>VLOOKUP(U37,'[2]Danh mục'!$H$5:$J$20,2,0)</f>
        <v>111058</v>
      </c>
      <c r="AD37" s="44">
        <f t="shared" si="0"/>
        <v>333174</v>
      </c>
      <c r="AE37">
        <v>0</v>
      </c>
      <c r="AG37" t="s">
        <v>48</v>
      </c>
    </row>
    <row r="38" spans="1:33" x14ac:dyDescent="0.25">
      <c r="A38">
        <v>35</v>
      </c>
      <c r="B38" t="s">
        <v>1335</v>
      </c>
      <c r="C38" t="s">
        <v>1341</v>
      </c>
      <c r="D38" t="s">
        <v>1337</v>
      </c>
      <c r="E38" t="s">
        <v>1342</v>
      </c>
      <c r="F38" s="55">
        <v>44658</v>
      </c>
      <c r="G38" s="55">
        <v>44661</v>
      </c>
      <c r="H38" s="56">
        <v>44660</v>
      </c>
      <c r="I38">
        <v>1078</v>
      </c>
      <c r="J38" s="1" t="s">
        <v>66</v>
      </c>
      <c r="K38" s="16" t="str">
        <f>VLOOKUP(J38,'[2]Danh mục'!$B$5:$C$100,2,0)</f>
        <v>THU DUC</v>
      </c>
      <c r="L38" s="50">
        <v>3910818</v>
      </c>
      <c r="M38" t="s">
        <v>35</v>
      </c>
      <c r="N38">
        <v>105</v>
      </c>
      <c r="O38" t="s">
        <v>37</v>
      </c>
      <c r="P38" t="s">
        <v>38</v>
      </c>
      <c r="Q38" t="s">
        <v>39</v>
      </c>
      <c r="R38">
        <v>25011826</v>
      </c>
      <c r="T38">
        <v>8938508668212</v>
      </c>
      <c r="U38" s="1" t="s">
        <v>43</v>
      </c>
      <c r="V38" t="s">
        <v>44</v>
      </c>
      <c r="W38" t="s">
        <v>45</v>
      </c>
      <c r="X38" t="s">
        <v>45</v>
      </c>
      <c r="Y38" t="s">
        <v>45</v>
      </c>
      <c r="Z38">
        <v>3</v>
      </c>
      <c r="AA38">
        <v>3</v>
      </c>
      <c r="AB38" s="1">
        <v>3</v>
      </c>
      <c r="AC38" s="43">
        <f>VLOOKUP(U38,'[2]Danh mục'!$H$5:$J$20,2,0)</f>
        <v>111058</v>
      </c>
      <c r="AD38" s="44">
        <f t="shared" si="0"/>
        <v>333174</v>
      </c>
      <c r="AE38">
        <v>0</v>
      </c>
      <c r="AG38" t="s">
        <v>48</v>
      </c>
    </row>
    <row r="39" spans="1:33" x14ac:dyDescent="0.25">
      <c r="A39">
        <v>36</v>
      </c>
      <c r="B39" t="s">
        <v>1335</v>
      </c>
      <c r="C39" t="s">
        <v>1341</v>
      </c>
      <c r="D39" t="s">
        <v>1337</v>
      </c>
      <c r="E39" t="s">
        <v>1342</v>
      </c>
      <c r="F39" s="55">
        <v>44658</v>
      </c>
      <c r="G39" s="55">
        <v>44661</v>
      </c>
      <c r="H39" s="56">
        <v>44660</v>
      </c>
      <c r="I39">
        <v>1078</v>
      </c>
      <c r="J39" s="1" t="s">
        <v>66</v>
      </c>
      <c r="K39" s="16" t="str">
        <f>VLOOKUP(J39,'[2]Danh mục'!$B$5:$C$100,2,0)</f>
        <v>THU DUC</v>
      </c>
      <c r="L39" s="50">
        <v>3910818</v>
      </c>
      <c r="M39" t="s">
        <v>35</v>
      </c>
      <c r="N39">
        <v>105</v>
      </c>
      <c r="O39" t="s">
        <v>37</v>
      </c>
      <c r="P39" t="s">
        <v>38</v>
      </c>
      <c r="Q39" t="s">
        <v>39</v>
      </c>
      <c r="R39">
        <v>25011824</v>
      </c>
      <c r="T39">
        <v>8938508668328</v>
      </c>
      <c r="U39" s="1" t="s">
        <v>55</v>
      </c>
      <c r="V39" t="s">
        <v>44</v>
      </c>
      <c r="W39" t="s">
        <v>45</v>
      </c>
      <c r="X39" t="s">
        <v>45</v>
      </c>
      <c r="Y39" t="s">
        <v>45</v>
      </c>
      <c r="Z39">
        <v>3</v>
      </c>
      <c r="AA39">
        <v>3</v>
      </c>
      <c r="AB39" s="1">
        <v>3</v>
      </c>
      <c r="AC39" s="43">
        <f>VLOOKUP(U39,'[2]Danh mục'!$H$5:$J$20,2,0)</f>
        <v>55595</v>
      </c>
      <c r="AD39" s="44">
        <f t="shared" si="0"/>
        <v>166785</v>
      </c>
      <c r="AE39">
        <v>0</v>
      </c>
      <c r="AG39" t="s">
        <v>48</v>
      </c>
    </row>
    <row r="40" spans="1:33" x14ac:dyDescent="0.25">
      <c r="A40">
        <v>37</v>
      </c>
      <c r="B40" t="s">
        <v>1335</v>
      </c>
      <c r="C40" t="s">
        <v>1343</v>
      </c>
      <c r="D40" t="s">
        <v>1337</v>
      </c>
      <c r="E40" t="s">
        <v>1344</v>
      </c>
      <c r="F40" s="55">
        <v>44658</v>
      </c>
      <c r="G40" s="55">
        <v>44661</v>
      </c>
      <c r="H40" s="56">
        <v>44660</v>
      </c>
      <c r="I40">
        <v>1017</v>
      </c>
      <c r="J40" s="1" t="s">
        <v>147</v>
      </c>
      <c r="K40" s="16" t="str">
        <f>VLOOKUP(J40,'[2]Danh mục'!$B$5:$C$100,2,0)</f>
        <v>BINH THANH</v>
      </c>
      <c r="L40" s="50">
        <v>3910818</v>
      </c>
      <c r="M40" t="s">
        <v>35</v>
      </c>
      <c r="N40">
        <v>105</v>
      </c>
      <c r="O40" t="s">
        <v>37</v>
      </c>
      <c r="P40" t="s">
        <v>38</v>
      </c>
      <c r="Q40" t="s">
        <v>39</v>
      </c>
      <c r="R40">
        <v>25011820</v>
      </c>
      <c r="T40">
        <v>8938508668014</v>
      </c>
      <c r="U40" s="1" t="s">
        <v>61</v>
      </c>
      <c r="V40" t="s">
        <v>44</v>
      </c>
      <c r="W40" t="s">
        <v>45</v>
      </c>
      <c r="X40" t="s">
        <v>45</v>
      </c>
      <c r="Y40" t="s">
        <v>45</v>
      </c>
      <c r="Z40">
        <v>3</v>
      </c>
      <c r="AA40">
        <v>3</v>
      </c>
      <c r="AB40" s="1">
        <v>3</v>
      </c>
      <c r="AC40" s="43">
        <f>VLOOKUP(U40,'[2]Danh mục'!$H$5:$J$20,2,0)</f>
        <v>73431</v>
      </c>
      <c r="AD40" s="44">
        <f t="shared" si="0"/>
        <v>220293</v>
      </c>
      <c r="AE40">
        <v>0</v>
      </c>
      <c r="AG40" t="s">
        <v>48</v>
      </c>
    </row>
    <row r="41" spans="1:33" x14ac:dyDescent="0.25">
      <c r="A41">
        <v>38</v>
      </c>
      <c r="B41" t="s">
        <v>1335</v>
      </c>
      <c r="C41" t="s">
        <v>1343</v>
      </c>
      <c r="D41" t="s">
        <v>1337</v>
      </c>
      <c r="E41" t="s">
        <v>1344</v>
      </c>
      <c r="F41" s="55">
        <v>44658</v>
      </c>
      <c r="G41" s="55">
        <v>44661</v>
      </c>
      <c r="H41" s="56">
        <v>44660</v>
      </c>
      <c r="I41">
        <v>1017</v>
      </c>
      <c r="J41" s="1" t="s">
        <v>147</v>
      </c>
      <c r="K41" s="16" t="str">
        <f>VLOOKUP(J41,'[2]Danh mục'!$B$5:$C$100,2,0)</f>
        <v>BINH THANH</v>
      </c>
      <c r="L41" s="50">
        <v>3910818</v>
      </c>
      <c r="M41" t="s">
        <v>35</v>
      </c>
      <c r="N41">
        <v>105</v>
      </c>
      <c r="O41" t="s">
        <v>37</v>
      </c>
      <c r="P41" t="s">
        <v>38</v>
      </c>
      <c r="Q41" t="s">
        <v>39</v>
      </c>
      <c r="R41">
        <v>25011824</v>
      </c>
      <c r="T41">
        <v>8938508668328</v>
      </c>
      <c r="U41" s="1" t="s">
        <v>55</v>
      </c>
      <c r="V41" t="s">
        <v>44</v>
      </c>
      <c r="W41" t="s">
        <v>45</v>
      </c>
      <c r="X41" t="s">
        <v>45</v>
      </c>
      <c r="Y41" t="s">
        <v>45</v>
      </c>
      <c r="Z41">
        <v>3</v>
      </c>
      <c r="AA41">
        <v>3</v>
      </c>
      <c r="AB41" s="1">
        <v>3</v>
      </c>
      <c r="AC41" s="43">
        <f>VLOOKUP(U41,'[2]Danh mục'!$H$5:$J$20,2,0)</f>
        <v>55595</v>
      </c>
      <c r="AD41" s="44">
        <f t="shared" si="0"/>
        <v>166785</v>
      </c>
      <c r="AE41">
        <v>0</v>
      </c>
      <c r="AG41" t="s">
        <v>48</v>
      </c>
    </row>
    <row r="42" spans="1:33" x14ac:dyDescent="0.25">
      <c r="A42">
        <v>39</v>
      </c>
      <c r="B42" t="s">
        <v>1335</v>
      </c>
      <c r="C42" t="s">
        <v>1343</v>
      </c>
      <c r="D42" t="s">
        <v>1337</v>
      </c>
      <c r="E42" t="s">
        <v>1344</v>
      </c>
      <c r="F42" s="55">
        <v>44658</v>
      </c>
      <c r="G42" s="55">
        <v>44661</v>
      </c>
      <c r="H42" s="56">
        <v>44660</v>
      </c>
      <c r="I42">
        <v>1017</v>
      </c>
      <c r="J42" s="1" t="s">
        <v>147</v>
      </c>
      <c r="K42" s="16" t="str">
        <f>VLOOKUP(J42,'[2]Danh mục'!$B$5:$C$100,2,0)</f>
        <v>BINH THANH</v>
      </c>
      <c r="L42" s="50">
        <v>3910818</v>
      </c>
      <c r="M42" t="s">
        <v>35</v>
      </c>
      <c r="N42">
        <v>105</v>
      </c>
      <c r="O42" t="s">
        <v>37</v>
      </c>
      <c r="P42" t="s">
        <v>38</v>
      </c>
      <c r="Q42" t="s">
        <v>39</v>
      </c>
      <c r="R42">
        <v>25011826</v>
      </c>
      <c r="T42">
        <v>8938508668212</v>
      </c>
      <c r="U42" s="1" t="s">
        <v>43</v>
      </c>
      <c r="V42" t="s">
        <v>44</v>
      </c>
      <c r="W42" t="s">
        <v>45</v>
      </c>
      <c r="X42" t="s">
        <v>45</v>
      </c>
      <c r="Y42" t="s">
        <v>45</v>
      </c>
      <c r="Z42">
        <v>3</v>
      </c>
      <c r="AA42">
        <v>3</v>
      </c>
      <c r="AB42" s="1">
        <v>3</v>
      </c>
      <c r="AC42" s="43">
        <f>VLOOKUP(U42,'[2]Danh mục'!$H$5:$J$20,2,0)</f>
        <v>111058</v>
      </c>
      <c r="AD42" s="44">
        <f t="shared" si="0"/>
        <v>333174</v>
      </c>
      <c r="AE42">
        <v>0</v>
      </c>
      <c r="AG42" t="s">
        <v>48</v>
      </c>
    </row>
    <row r="43" spans="1:33" x14ac:dyDescent="0.25">
      <c r="A43">
        <v>40</v>
      </c>
      <c r="B43" t="s">
        <v>1335</v>
      </c>
      <c r="C43" t="s">
        <v>1345</v>
      </c>
      <c r="D43" t="s">
        <v>1337</v>
      </c>
      <c r="E43" t="s">
        <v>1346</v>
      </c>
      <c r="F43" s="55">
        <v>44658</v>
      </c>
      <c r="G43" s="55">
        <v>44661</v>
      </c>
      <c r="H43" s="56">
        <v>44660</v>
      </c>
      <c r="I43">
        <v>1059</v>
      </c>
      <c r="J43" s="1" t="s">
        <v>216</v>
      </c>
      <c r="K43" s="16">
        <f>VLOOKUP(J43,'[2]Danh mục'!$B$5:$C$100,2,0)</f>
        <v>3</v>
      </c>
      <c r="L43" s="50">
        <v>3910818</v>
      </c>
      <c r="M43" t="s">
        <v>35</v>
      </c>
      <c r="N43">
        <v>105</v>
      </c>
      <c r="O43" t="s">
        <v>37</v>
      </c>
      <c r="P43" t="s">
        <v>38</v>
      </c>
      <c r="Q43" t="s">
        <v>39</v>
      </c>
      <c r="R43">
        <v>25011824</v>
      </c>
      <c r="T43">
        <v>8938508668328</v>
      </c>
      <c r="U43" s="1" t="s">
        <v>55</v>
      </c>
      <c r="V43" t="s">
        <v>44</v>
      </c>
      <c r="W43" t="s">
        <v>45</v>
      </c>
      <c r="X43" t="s">
        <v>45</v>
      </c>
      <c r="Y43" t="s">
        <v>45</v>
      </c>
      <c r="Z43">
        <v>3</v>
      </c>
      <c r="AA43">
        <v>3</v>
      </c>
      <c r="AB43" s="1">
        <v>3</v>
      </c>
      <c r="AC43" s="43">
        <f>VLOOKUP(U43,'[2]Danh mục'!$H$5:$J$20,2,0)</f>
        <v>55595</v>
      </c>
      <c r="AD43" s="44">
        <f t="shared" si="0"/>
        <v>166785</v>
      </c>
      <c r="AE43">
        <v>0</v>
      </c>
      <c r="AG43" t="s">
        <v>48</v>
      </c>
    </row>
    <row r="44" spans="1:33" x14ac:dyDescent="0.25">
      <c r="A44">
        <v>41</v>
      </c>
      <c r="B44" t="s">
        <v>1335</v>
      </c>
      <c r="C44" t="s">
        <v>1345</v>
      </c>
      <c r="D44" t="s">
        <v>1337</v>
      </c>
      <c r="E44" t="s">
        <v>1346</v>
      </c>
      <c r="F44" s="55">
        <v>44658</v>
      </c>
      <c r="G44" s="55">
        <v>44661</v>
      </c>
      <c r="H44" s="56">
        <v>44660</v>
      </c>
      <c r="I44">
        <v>1059</v>
      </c>
      <c r="J44" s="1" t="s">
        <v>216</v>
      </c>
      <c r="K44" s="16">
        <f>VLOOKUP(J44,'[2]Danh mục'!$B$5:$C$100,2,0)</f>
        <v>3</v>
      </c>
      <c r="L44" s="50">
        <v>3910818</v>
      </c>
      <c r="M44" t="s">
        <v>35</v>
      </c>
      <c r="N44">
        <v>105</v>
      </c>
      <c r="O44" t="s">
        <v>37</v>
      </c>
      <c r="P44" t="s">
        <v>38</v>
      </c>
      <c r="Q44" t="s">
        <v>39</v>
      </c>
      <c r="R44">
        <v>25011826</v>
      </c>
      <c r="T44">
        <v>8938508668212</v>
      </c>
      <c r="U44" s="1" t="s">
        <v>43</v>
      </c>
      <c r="V44" t="s">
        <v>44</v>
      </c>
      <c r="W44" t="s">
        <v>45</v>
      </c>
      <c r="X44" t="s">
        <v>45</v>
      </c>
      <c r="Y44" t="s">
        <v>45</v>
      </c>
      <c r="Z44">
        <v>3</v>
      </c>
      <c r="AA44">
        <v>3</v>
      </c>
      <c r="AB44" s="1">
        <v>3</v>
      </c>
      <c r="AC44" s="43">
        <f>VLOOKUP(U44,'[2]Danh mục'!$H$5:$J$20,2,0)</f>
        <v>111058</v>
      </c>
      <c r="AD44" s="44">
        <f t="shared" si="0"/>
        <v>333174</v>
      </c>
      <c r="AE44">
        <v>0</v>
      </c>
      <c r="AG44" t="s">
        <v>48</v>
      </c>
    </row>
    <row r="45" spans="1:33" x14ac:dyDescent="0.25">
      <c r="A45">
        <v>42</v>
      </c>
      <c r="B45" t="s">
        <v>1335</v>
      </c>
      <c r="C45" t="s">
        <v>1347</v>
      </c>
      <c r="D45" t="s">
        <v>1337</v>
      </c>
      <c r="E45" t="s">
        <v>1348</v>
      </c>
      <c r="F45" s="55">
        <v>44658</v>
      </c>
      <c r="G45" s="55">
        <v>44661</v>
      </c>
      <c r="H45" s="56">
        <v>44660</v>
      </c>
      <c r="I45">
        <v>1044</v>
      </c>
      <c r="J45" s="1" t="s">
        <v>151</v>
      </c>
      <c r="K45" s="16" t="str">
        <f>VLOOKUP(J45,'[2]Danh mục'!$B$5:$C$100,2,0)</f>
        <v>BINH THANH</v>
      </c>
      <c r="L45" s="50">
        <v>3910818</v>
      </c>
      <c r="M45" t="s">
        <v>35</v>
      </c>
      <c r="N45">
        <v>105</v>
      </c>
      <c r="O45" t="s">
        <v>37</v>
      </c>
      <c r="P45" t="s">
        <v>38</v>
      </c>
      <c r="Q45" t="s">
        <v>39</v>
      </c>
      <c r="R45">
        <v>25011820</v>
      </c>
      <c r="T45">
        <v>8938508668014</v>
      </c>
      <c r="U45" s="1" t="s">
        <v>61</v>
      </c>
      <c r="V45" t="s">
        <v>44</v>
      </c>
      <c r="W45" t="s">
        <v>45</v>
      </c>
      <c r="X45" t="s">
        <v>45</v>
      </c>
      <c r="Y45" t="s">
        <v>45</v>
      </c>
      <c r="Z45">
        <v>3</v>
      </c>
      <c r="AA45">
        <v>3</v>
      </c>
      <c r="AB45" s="1">
        <v>3</v>
      </c>
      <c r="AC45" s="43">
        <f>VLOOKUP(U45,'[2]Danh mục'!$H$5:$J$20,2,0)</f>
        <v>73431</v>
      </c>
      <c r="AD45" s="44">
        <f t="shared" si="0"/>
        <v>220293</v>
      </c>
      <c r="AE45">
        <v>0</v>
      </c>
      <c r="AG45" t="s">
        <v>48</v>
      </c>
    </row>
    <row r="46" spans="1:33" x14ac:dyDescent="0.25">
      <c r="A46">
        <v>43</v>
      </c>
      <c r="B46" t="s">
        <v>1335</v>
      </c>
      <c r="C46" t="s">
        <v>1347</v>
      </c>
      <c r="D46" t="s">
        <v>1337</v>
      </c>
      <c r="E46" t="s">
        <v>1348</v>
      </c>
      <c r="F46" s="55">
        <v>44658</v>
      </c>
      <c r="G46" s="55">
        <v>44661</v>
      </c>
      <c r="H46" s="56">
        <v>44660</v>
      </c>
      <c r="I46">
        <v>1044</v>
      </c>
      <c r="J46" s="1" t="s">
        <v>151</v>
      </c>
      <c r="K46" s="16" t="str">
        <f>VLOOKUP(J46,'[2]Danh mục'!$B$5:$C$100,2,0)</f>
        <v>BINH THANH</v>
      </c>
      <c r="L46" s="50">
        <v>3910818</v>
      </c>
      <c r="M46" t="s">
        <v>35</v>
      </c>
      <c r="N46">
        <v>105</v>
      </c>
      <c r="O46" t="s">
        <v>37</v>
      </c>
      <c r="P46" t="s">
        <v>38</v>
      </c>
      <c r="Q46" t="s">
        <v>39</v>
      </c>
      <c r="R46">
        <v>25011826</v>
      </c>
      <c r="T46">
        <v>8938508668212</v>
      </c>
      <c r="U46" s="1" t="s">
        <v>43</v>
      </c>
      <c r="V46" t="s">
        <v>44</v>
      </c>
      <c r="W46" t="s">
        <v>45</v>
      </c>
      <c r="X46" t="s">
        <v>45</v>
      </c>
      <c r="Y46" t="s">
        <v>45</v>
      </c>
      <c r="Z46">
        <v>3</v>
      </c>
      <c r="AA46">
        <v>3</v>
      </c>
      <c r="AB46" s="1">
        <v>3</v>
      </c>
      <c r="AC46" s="43">
        <f>VLOOKUP(U46,'[2]Danh mục'!$H$5:$J$20,2,0)</f>
        <v>111058</v>
      </c>
      <c r="AD46" s="44">
        <f t="shared" si="0"/>
        <v>333174</v>
      </c>
      <c r="AE46">
        <v>0</v>
      </c>
      <c r="AG46" t="s">
        <v>48</v>
      </c>
    </row>
    <row r="47" spans="1:33" x14ac:dyDescent="0.25">
      <c r="A47">
        <v>44</v>
      </c>
      <c r="B47" t="s">
        <v>1335</v>
      </c>
      <c r="C47" t="s">
        <v>1349</v>
      </c>
      <c r="D47" t="s">
        <v>1337</v>
      </c>
      <c r="E47" t="s">
        <v>1350</v>
      </c>
      <c r="F47" s="55">
        <v>44658</v>
      </c>
      <c r="G47" s="55">
        <v>44661</v>
      </c>
      <c r="H47" s="56">
        <v>44660</v>
      </c>
      <c r="I47">
        <v>1071</v>
      </c>
      <c r="J47" s="1" t="s">
        <v>84</v>
      </c>
      <c r="K47" s="16">
        <f>VLOOKUP(J47,'[2]Danh mục'!$B$5:$C$100,2,0)</f>
        <v>8</v>
      </c>
      <c r="L47" s="50">
        <v>3910818</v>
      </c>
      <c r="M47" t="s">
        <v>35</v>
      </c>
      <c r="N47">
        <v>105</v>
      </c>
      <c r="O47" t="s">
        <v>37</v>
      </c>
      <c r="P47" t="s">
        <v>38</v>
      </c>
      <c r="Q47" t="s">
        <v>39</v>
      </c>
      <c r="R47">
        <v>25011826</v>
      </c>
      <c r="T47">
        <v>8938508668212</v>
      </c>
      <c r="U47" s="1" t="s">
        <v>43</v>
      </c>
      <c r="V47" t="s">
        <v>44</v>
      </c>
      <c r="W47" t="s">
        <v>45</v>
      </c>
      <c r="X47" t="s">
        <v>45</v>
      </c>
      <c r="Y47" t="s">
        <v>45</v>
      </c>
      <c r="Z47">
        <v>4</v>
      </c>
      <c r="AA47">
        <v>4</v>
      </c>
      <c r="AB47" s="1">
        <v>4</v>
      </c>
      <c r="AC47" s="43">
        <f>VLOOKUP(U47,'[2]Danh mục'!$H$5:$J$20,2,0)</f>
        <v>111058</v>
      </c>
      <c r="AD47" s="44">
        <f t="shared" si="0"/>
        <v>444232</v>
      </c>
      <c r="AE47">
        <v>0</v>
      </c>
      <c r="AG47" t="s">
        <v>48</v>
      </c>
    </row>
    <row r="48" spans="1:33" x14ac:dyDescent="0.25">
      <c r="A48">
        <v>45</v>
      </c>
      <c r="B48" t="s">
        <v>1335</v>
      </c>
      <c r="C48" t="s">
        <v>1351</v>
      </c>
      <c r="D48" t="s">
        <v>1337</v>
      </c>
      <c r="E48" t="s">
        <v>1352</v>
      </c>
      <c r="F48" s="55">
        <v>44658</v>
      </c>
      <c r="G48" s="55">
        <v>44661</v>
      </c>
      <c r="H48" s="56">
        <v>44660</v>
      </c>
      <c r="I48">
        <v>1075</v>
      </c>
      <c r="J48" s="1" t="s">
        <v>192</v>
      </c>
      <c r="K48" s="16" t="str">
        <f>VLOOKUP(J48,'[2]Danh mục'!$B$5:$C$100,2,0)</f>
        <v>THU DUC</v>
      </c>
      <c r="L48" s="50">
        <v>3910818</v>
      </c>
      <c r="M48" t="s">
        <v>35</v>
      </c>
      <c r="N48">
        <v>105</v>
      </c>
      <c r="O48" t="s">
        <v>37</v>
      </c>
      <c r="P48" t="s">
        <v>38</v>
      </c>
      <c r="Q48" t="s">
        <v>39</v>
      </c>
      <c r="R48">
        <v>25011826</v>
      </c>
      <c r="T48">
        <v>8938508668212</v>
      </c>
      <c r="U48" s="1" t="s">
        <v>43</v>
      </c>
      <c r="V48" t="s">
        <v>44</v>
      </c>
      <c r="W48" t="s">
        <v>45</v>
      </c>
      <c r="X48" t="s">
        <v>45</v>
      </c>
      <c r="Y48" t="s">
        <v>45</v>
      </c>
      <c r="Z48">
        <v>3</v>
      </c>
      <c r="AA48">
        <v>3</v>
      </c>
      <c r="AB48" s="1">
        <v>3</v>
      </c>
      <c r="AC48" s="43">
        <f>VLOOKUP(U48,'[2]Danh mục'!$H$5:$J$20,2,0)</f>
        <v>111058</v>
      </c>
      <c r="AD48" s="44">
        <f t="shared" si="0"/>
        <v>333174</v>
      </c>
      <c r="AE48">
        <v>0</v>
      </c>
      <c r="AG48" t="s">
        <v>48</v>
      </c>
    </row>
    <row r="49" spans="1:33" x14ac:dyDescent="0.25">
      <c r="A49">
        <v>46</v>
      </c>
      <c r="B49" t="s">
        <v>1335</v>
      </c>
      <c r="C49" t="s">
        <v>1351</v>
      </c>
      <c r="D49" t="s">
        <v>1337</v>
      </c>
      <c r="E49" t="s">
        <v>1352</v>
      </c>
      <c r="F49" s="55">
        <v>44658</v>
      </c>
      <c r="G49" s="55">
        <v>44661</v>
      </c>
      <c r="H49" s="56">
        <v>44660</v>
      </c>
      <c r="I49">
        <v>1075</v>
      </c>
      <c r="J49" s="1" t="s">
        <v>192</v>
      </c>
      <c r="K49" s="16" t="str">
        <f>VLOOKUP(J49,'[2]Danh mục'!$B$5:$C$100,2,0)</f>
        <v>THU DUC</v>
      </c>
      <c r="L49" s="50">
        <v>3910818</v>
      </c>
      <c r="M49" t="s">
        <v>35</v>
      </c>
      <c r="N49">
        <v>105</v>
      </c>
      <c r="O49" t="s">
        <v>37</v>
      </c>
      <c r="P49" t="s">
        <v>38</v>
      </c>
      <c r="Q49" t="s">
        <v>39</v>
      </c>
      <c r="R49">
        <v>25011824</v>
      </c>
      <c r="T49">
        <v>8938508668328</v>
      </c>
      <c r="U49" s="1" t="s">
        <v>55</v>
      </c>
      <c r="V49" t="s">
        <v>44</v>
      </c>
      <c r="W49" t="s">
        <v>45</v>
      </c>
      <c r="X49" t="s">
        <v>45</v>
      </c>
      <c r="Y49" t="s">
        <v>45</v>
      </c>
      <c r="Z49">
        <v>3</v>
      </c>
      <c r="AA49">
        <v>3</v>
      </c>
      <c r="AB49" s="1">
        <v>3</v>
      </c>
      <c r="AC49" s="43">
        <f>VLOOKUP(U49,'[2]Danh mục'!$H$5:$J$20,2,0)</f>
        <v>55595</v>
      </c>
      <c r="AD49" s="44">
        <f t="shared" si="0"/>
        <v>166785</v>
      </c>
      <c r="AE49">
        <v>0</v>
      </c>
      <c r="AG49" t="s">
        <v>48</v>
      </c>
    </row>
    <row r="50" spans="1:33" x14ac:dyDescent="0.25">
      <c r="A50">
        <v>47</v>
      </c>
      <c r="B50" t="s">
        <v>1335</v>
      </c>
      <c r="C50" t="s">
        <v>1353</v>
      </c>
      <c r="D50" t="s">
        <v>1337</v>
      </c>
      <c r="E50" t="s">
        <v>1354</v>
      </c>
      <c r="F50" s="55">
        <v>44658</v>
      </c>
      <c r="G50" s="55">
        <v>44661</v>
      </c>
      <c r="H50" s="56">
        <v>44660</v>
      </c>
      <c r="I50">
        <v>1069</v>
      </c>
      <c r="J50" s="1" t="s">
        <v>63</v>
      </c>
      <c r="K50" s="16" t="str">
        <f>VLOOKUP(J50,'[2]Danh mục'!$B$5:$C$100,2,0)</f>
        <v>BINH CHANH</v>
      </c>
      <c r="L50" s="50">
        <v>3910818</v>
      </c>
      <c r="M50" t="s">
        <v>35</v>
      </c>
      <c r="N50">
        <v>105</v>
      </c>
      <c r="O50" t="s">
        <v>37</v>
      </c>
      <c r="P50" t="s">
        <v>38</v>
      </c>
      <c r="Q50" t="s">
        <v>39</v>
      </c>
      <c r="R50">
        <v>25011826</v>
      </c>
      <c r="T50">
        <v>8938508668212</v>
      </c>
      <c r="U50" s="1" t="s">
        <v>43</v>
      </c>
      <c r="V50" t="s">
        <v>44</v>
      </c>
      <c r="W50" t="s">
        <v>45</v>
      </c>
      <c r="X50" t="s">
        <v>45</v>
      </c>
      <c r="Y50" t="s">
        <v>45</v>
      </c>
      <c r="Z50">
        <v>6</v>
      </c>
      <c r="AA50">
        <v>6</v>
      </c>
      <c r="AB50" s="1">
        <v>6</v>
      </c>
      <c r="AC50" s="43">
        <f>VLOOKUP(U50,'[2]Danh mục'!$H$5:$J$20,2,0)</f>
        <v>111058</v>
      </c>
      <c r="AD50" s="44">
        <f t="shared" si="0"/>
        <v>666348</v>
      </c>
      <c r="AE50">
        <v>0</v>
      </c>
      <c r="AG50" t="s">
        <v>48</v>
      </c>
    </row>
    <row r="51" spans="1:33" x14ac:dyDescent="0.25">
      <c r="A51">
        <v>48</v>
      </c>
      <c r="B51" t="s">
        <v>1335</v>
      </c>
      <c r="C51" t="s">
        <v>1355</v>
      </c>
      <c r="D51" t="s">
        <v>1337</v>
      </c>
      <c r="E51" t="s">
        <v>1356</v>
      </c>
      <c r="F51" s="55">
        <v>44658</v>
      </c>
      <c r="G51" s="55">
        <v>44661</v>
      </c>
      <c r="H51" s="56">
        <v>44660</v>
      </c>
      <c r="I51">
        <v>1049</v>
      </c>
      <c r="J51" s="1" t="s">
        <v>120</v>
      </c>
      <c r="K51" s="16" t="str">
        <f>VLOOKUP(J51,'[2]Danh mục'!$B$5:$C$100,2,0)</f>
        <v>NHA BE</v>
      </c>
      <c r="L51" s="50">
        <v>3910818</v>
      </c>
      <c r="M51" t="s">
        <v>35</v>
      </c>
      <c r="N51">
        <v>105</v>
      </c>
      <c r="O51" t="s">
        <v>37</v>
      </c>
      <c r="P51" t="s">
        <v>38</v>
      </c>
      <c r="Q51" t="s">
        <v>39</v>
      </c>
      <c r="R51">
        <v>25011824</v>
      </c>
      <c r="T51">
        <v>8938508668328</v>
      </c>
      <c r="U51" s="1" t="s">
        <v>55</v>
      </c>
      <c r="V51" t="s">
        <v>44</v>
      </c>
      <c r="W51" t="s">
        <v>45</v>
      </c>
      <c r="X51" t="s">
        <v>45</v>
      </c>
      <c r="Y51" t="s">
        <v>45</v>
      </c>
      <c r="Z51">
        <v>3</v>
      </c>
      <c r="AA51">
        <v>3</v>
      </c>
      <c r="AB51" s="1">
        <v>3</v>
      </c>
      <c r="AC51" s="43">
        <f>VLOOKUP(U51,'[2]Danh mục'!$H$5:$J$20,2,0)</f>
        <v>55595</v>
      </c>
      <c r="AD51" s="44">
        <f t="shared" si="0"/>
        <v>166785</v>
      </c>
      <c r="AE51">
        <v>0</v>
      </c>
      <c r="AG51" t="s">
        <v>48</v>
      </c>
    </row>
    <row r="52" spans="1:33" x14ac:dyDescent="0.25">
      <c r="A52">
        <v>49</v>
      </c>
      <c r="B52" t="s">
        <v>1335</v>
      </c>
      <c r="C52" t="s">
        <v>1357</v>
      </c>
      <c r="D52" t="s">
        <v>1337</v>
      </c>
      <c r="E52" t="s">
        <v>1358</v>
      </c>
      <c r="F52" s="55">
        <v>44658</v>
      </c>
      <c r="G52" s="55">
        <v>44661</v>
      </c>
      <c r="H52" s="56">
        <v>44660</v>
      </c>
      <c r="I52">
        <v>1032</v>
      </c>
      <c r="J52" s="1" t="s">
        <v>91</v>
      </c>
      <c r="K52" s="16" t="str">
        <f>VLOOKUP(J52,'[2]Danh mục'!$B$5:$C$100,2,0)</f>
        <v>NHA BE</v>
      </c>
      <c r="L52" s="50">
        <v>3910818</v>
      </c>
      <c r="M52" t="s">
        <v>35</v>
      </c>
      <c r="N52">
        <v>105</v>
      </c>
      <c r="O52" t="s">
        <v>37</v>
      </c>
      <c r="P52" t="s">
        <v>38</v>
      </c>
      <c r="Q52" t="s">
        <v>39</v>
      </c>
      <c r="R52">
        <v>25011820</v>
      </c>
      <c r="T52">
        <v>8938508668014</v>
      </c>
      <c r="U52" s="1" t="s">
        <v>61</v>
      </c>
      <c r="V52" t="s">
        <v>44</v>
      </c>
      <c r="W52" t="s">
        <v>45</v>
      </c>
      <c r="X52" t="s">
        <v>45</v>
      </c>
      <c r="Y52" t="s">
        <v>45</v>
      </c>
      <c r="Z52">
        <v>3</v>
      </c>
      <c r="AA52">
        <v>3</v>
      </c>
      <c r="AB52" s="1">
        <v>3</v>
      </c>
      <c r="AC52" s="43">
        <f>VLOOKUP(U52,'[2]Danh mục'!$H$5:$J$20,2,0)</f>
        <v>73431</v>
      </c>
      <c r="AD52" s="44">
        <f t="shared" si="0"/>
        <v>220293</v>
      </c>
      <c r="AE52">
        <v>0</v>
      </c>
      <c r="AG52" t="s">
        <v>48</v>
      </c>
    </row>
    <row r="53" spans="1:33" x14ac:dyDescent="0.25">
      <c r="A53">
        <v>50</v>
      </c>
      <c r="B53" t="s">
        <v>1335</v>
      </c>
      <c r="C53" t="s">
        <v>1359</v>
      </c>
      <c r="D53" t="s">
        <v>1337</v>
      </c>
      <c r="E53" t="s">
        <v>1360</v>
      </c>
      <c r="F53" s="55">
        <v>44658</v>
      </c>
      <c r="G53" s="55">
        <v>44661</v>
      </c>
      <c r="H53" s="56">
        <v>44660</v>
      </c>
      <c r="I53">
        <v>1016</v>
      </c>
      <c r="J53" s="1" t="s">
        <v>75</v>
      </c>
      <c r="K53" s="16">
        <f>VLOOKUP(J53,'[2]Danh mục'!$B$5:$C$100,2,0)</f>
        <v>5</v>
      </c>
      <c r="L53" s="50">
        <v>3910818</v>
      </c>
      <c r="M53" t="s">
        <v>35</v>
      </c>
      <c r="N53">
        <v>105</v>
      </c>
      <c r="O53" t="s">
        <v>37</v>
      </c>
      <c r="P53" t="s">
        <v>38</v>
      </c>
      <c r="Q53" t="s">
        <v>39</v>
      </c>
      <c r="R53">
        <v>25011826</v>
      </c>
      <c r="T53">
        <v>8938508668212</v>
      </c>
      <c r="U53" s="1" t="s">
        <v>43</v>
      </c>
      <c r="V53" t="s">
        <v>44</v>
      </c>
      <c r="W53" t="s">
        <v>45</v>
      </c>
      <c r="X53" t="s">
        <v>45</v>
      </c>
      <c r="Y53" t="s">
        <v>45</v>
      </c>
      <c r="Z53">
        <v>4</v>
      </c>
      <c r="AA53">
        <v>4</v>
      </c>
      <c r="AB53" s="1">
        <v>4</v>
      </c>
      <c r="AC53" s="43">
        <f>VLOOKUP(U53,'[2]Danh mục'!$H$5:$J$20,2,0)</f>
        <v>111058</v>
      </c>
      <c r="AD53" s="44">
        <f t="shared" si="0"/>
        <v>444232</v>
      </c>
      <c r="AE53">
        <v>0</v>
      </c>
      <c r="AG53" t="s">
        <v>48</v>
      </c>
    </row>
    <row r="54" spans="1:33" x14ac:dyDescent="0.25">
      <c r="A54">
        <v>51</v>
      </c>
      <c r="B54" t="s">
        <v>1335</v>
      </c>
      <c r="C54" t="s">
        <v>1361</v>
      </c>
      <c r="D54" t="s">
        <v>1337</v>
      </c>
      <c r="E54" t="s">
        <v>1362</v>
      </c>
      <c r="F54" s="55">
        <v>44658</v>
      </c>
      <c r="G54" s="55">
        <v>44661</v>
      </c>
      <c r="H54" s="56">
        <v>44660</v>
      </c>
      <c r="I54">
        <v>1034</v>
      </c>
      <c r="J54" s="1" t="s">
        <v>1035</v>
      </c>
      <c r="K54" s="16">
        <f>VLOOKUP(J54,'[2]Danh mục'!$B$5:$C$100,2,0)</f>
        <v>10</v>
      </c>
      <c r="L54" s="50">
        <v>3910818</v>
      </c>
      <c r="M54" t="s">
        <v>35</v>
      </c>
      <c r="N54">
        <v>105</v>
      </c>
      <c r="O54" t="s">
        <v>37</v>
      </c>
      <c r="P54" t="s">
        <v>38</v>
      </c>
      <c r="Q54" t="s">
        <v>39</v>
      </c>
      <c r="R54">
        <v>25011824</v>
      </c>
      <c r="T54">
        <v>8938508668328</v>
      </c>
      <c r="U54" s="1" t="s">
        <v>55</v>
      </c>
      <c r="V54" t="s">
        <v>44</v>
      </c>
      <c r="W54" t="s">
        <v>45</v>
      </c>
      <c r="X54" t="s">
        <v>45</v>
      </c>
      <c r="Y54" t="s">
        <v>45</v>
      </c>
      <c r="Z54">
        <v>3</v>
      </c>
      <c r="AA54">
        <v>3</v>
      </c>
      <c r="AB54" s="1">
        <v>3</v>
      </c>
      <c r="AC54" s="43">
        <f>VLOOKUP(U54,'[2]Danh mục'!$H$5:$J$20,2,0)</f>
        <v>55595</v>
      </c>
      <c r="AD54" s="44">
        <f t="shared" si="0"/>
        <v>166785</v>
      </c>
      <c r="AE54">
        <v>0</v>
      </c>
      <c r="AG54" t="s">
        <v>48</v>
      </c>
    </row>
    <row r="55" spans="1:33" x14ac:dyDescent="0.25">
      <c r="A55">
        <v>52</v>
      </c>
      <c r="B55" t="s">
        <v>1335</v>
      </c>
      <c r="C55" t="s">
        <v>1363</v>
      </c>
      <c r="D55" t="s">
        <v>1337</v>
      </c>
      <c r="E55" t="s">
        <v>1364</v>
      </c>
      <c r="F55" s="55">
        <v>44658</v>
      </c>
      <c r="G55" s="55">
        <v>44661</v>
      </c>
      <c r="H55" s="56">
        <v>44660</v>
      </c>
      <c r="I55">
        <v>1082</v>
      </c>
      <c r="J55" s="1" t="s">
        <v>136</v>
      </c>
      <c r="K55" s="16" t="str">
        <f>VLOOKUP(J55,'[2]Danh mục'!$B$5:$C$100,2,0)</f>
        <v>THU DUC</v>
      </c>
      <c r="L55" s="50">
        <v>3910818</v>
      </c>
      <c r="M55" t="s">
        <v>35</v>
      </c>
      <c r="N55">
        <v>105</v>
      </c>
      <c r="O55" t="s">
        <v>37</v>
      </c>
      <c r="P55" t="s">
        <v>38</v>
      </c>
      <c r="Q55" t="s">
        <v>39</v>
      </c>
      <c r="R55">
        <v>25011826</v>
      </c>
      <c r="T55">
        <v>8938508668212</v>
      </c>
      <c r="U55" s="1" t="s">
        <v>43</v>
      </c>
      <c r="V55" t="s">
        <v>44</v>
      </c>
      <c r="W55" t="s">
        <v>45</v>
      </c>
      <c r="X55" t="s">
        <v>45</v>
      </c>
      <c r="Y55" t="s">
        <v>45</v>
      </c>
      <c r="Z55">
        <v>3</v>
      </c>
      <c r="AA55">
        <v>3</v>
      </c>
      <c r="AB55" s="1">
        <v>3</v>
      </c>
      <c r="AC55" s="43">
        <f>VLOOKUP(U55,'[2]Danh mục'!$H$5:$J$20,2,0)</f>
        <v>111058</v>
      </c>
      <c r="AD55" s="44">
        <f t="shared" si="0"/>
        <v>333174</v>
      </c>
      <c r="AE55">
        <v>0</v>
      </c>
      <c r="AG55" t="s">
        <v>48</v>
      </c>
    </row>
    <row r="56" spans="1:33" x14ac:dyDescent="0.25">
      <c r="A56">
        <v>53</v>
      </c>
      <c r="B56" t="s">
        <v>1335</v>
      </c>
      <c r="C56" t="s">
        <v>1365</v>
      </c>
      <c r="D56" t="s">
        <v>1337</v>
      </c>
      <c r="E56" t="s">
        <v>1366</v>
      </c>
      <c r="F56" s="55">
        <v>44658</v>
      </c>
      <c r="G56" s="55">
        <v>44661</v>
      </c>
      <c r="H56" s="56">
        <v>44660</v>
      </c>
      <c r="I56">
        <v>1073</v>
      </c>
      <c r="J56" s="1" t="s">
        <v>123</v>
      </c>
      <c r="K56" s="16">
        <f>VLOOKUP(J56,'[2]Danh mục'!$B$5:$C$100,2,0)</f>
        <v>7</v>
      </c>
      <c r="L56" s="50">
        <v>3910818</v>
      </c>
      <c r="M56" t="s">
        <v>35</v>
      </c>
      <c r="N56">
        <v>105</v>
      </c>
      <c r="O56" t="s">
        <v>37</v>
      </c>
      <c r="P56" t="s">
        <v>38</v>
      </c>
      <c r="Q56" t="s">
        <v>39</v>
      </c>
      <c r="R56">
        <v>25011820</v>
      </c>
      <c r="T56">
        <v>8938508668014</v>
      </c>
      <c r="U56" s="1" t="s">
        <v>61</v>
      </c>
      <c r="V56" t="s">
        <v>44</v>
      </c>
      <c r="W56" t="s">
        <v>45</v>
      </c>
      <c r="X56" t="s">
        <v>45</v>
      </c>
      <c r="Y56" t="s">
        <v>45</v>
      </c>
      <c r="Z56">
        <v>3</v>
      </c>
      <c r="AA56">
        <v>3</v>
      </c>
      <c r="AB56" s="1">
        <v>3</v>
      </c>
      <c r="AC56" s="43">
        <f>VLOOKUP(U56,'[2]Danh mục'!$H$5:$J$20,2,0)</f>
        <v>73431</v>
      </c>
      <c r="AD56" s="44">
        <f t="shared" si="0"/>
        <v>220293</v>
      </c>
      <c r="AE56">
        <v>0</v>
      </c>
      <c r="AG56" t="s">
        <v>48</v>
      </c>
    </row>
    <row r="57" spans="1:33" x14ac:dyDescent="0.25">
      <c r="A57">
        <v>54</v>
      </c>
      <c r="B57" t="s">
        <v>1335</v>
      </c>
      <c r="C57" t="s">
        <v>1367</v>
      </c>
      <c r="D57" t="s">
        <v>1337</v>
      </c>
      <c r="E57" t="s">
        <v>1368</v>
      </c>
      <c r="F57" s="55">
        <v>44658</v>
      </c>
      <c r="G57" s="55">
        <v>44661</v>
      </c>
      <c r="H57" s="56">
        <v>44660</v>
      </c>
      <c r="I57">
        <v>1029</v>
      </c>
      <c r="J57" s="1" t="s">
        <v>94</v>
      </c>
      <c r="K57" s="16">
        <f>VLOOKUP(J57,'[2]Danh mục'!$B$5:$C$100,2,0)</f>
        <v>2</v>
      </c>
      <c r="L57" s="50">
        <v>3910818</v>
      </c>
      <c r="M57" t="s">
        <v>35</v>
      </c>
      <c r="N57">
        <v>105</v>
      </c>
      <c r="O57" t="s">
        <v>37</v>
      </c>
      <c r="P57" t="s">
        <v>38</v>
      </c>
      <c r="Q57" t="s">
        <v>39</v>
      </c>
      <c r="R57">
        <v>25011826</v>
      </c>
      <c r="T57">
        <v>8938508668212</v>
      </c>
      <c r="U57" s="1" t="s">
        <v>43</v>
      </c>
      <c r="V57" t="s">
        <v>44</v>
      </c>
      <c r="W57" t="s">
        <v>45</v>
      </c>
      <c r="X57" t="s">
        <v>45</v>
      </c>
      <c r="Y57" t="s">
        <v>45</v>
      </c>
      <c r="Z57">
        <v>3</v>
      </c>
      <c r="AA57">
        <v>3</v>
      </c>
      <c r="AB57" s="1">
        <v>3</v>
      </c>
      <c r="AC57" s="43">
        <f>VLOOKUP(U57,'[2]Danh mục'!$H$5:$J$20,2,0)</f>
        <v>111058</v>
      </c>
      <c r="AD57" s="44">
        <f t="shared" si="0"/>
        <v>333174</v>
      </c>
      <c r="AE57">
        <v>0</v>
      </c>
      <c r="AG57" t="s">
        <v>48</v>
      </c>
    </row>
    <row r="58" spans="1:33" x14ac:dyDescent="0.25">
      <c r="A58">
        <v>55</v>
      </c>
      <c r="B58" t="s">
        <v>1335</v>
      </c>
      <c r="C58" t="s">
        <v>1369</v>
      </c>
      <c r="D58" t="s">
        <v>1337</v>
      </c>
      <c r="E58" t="s">
        <v>1370</v>
      </c>
      <c r="F58" s="55">
        <v>44658</v>
      </c>
      <c r="G58" s="55">
        <v>44661</v>
      </c>
      <c r="H58" s="56">
        <v>44660</v>
      </c>
      <c r="I58">
        <v>1066</v>
      </c>
      <c r="J58" s="1" t="s">
        <v>202</v>
      </c>
      <c r="K58" s="16">
        <f>VLOOKUP(J58,'[2]Danh mục'!$B$5:$C$100,2,0)</f>
        <v>7</v>
      </c>
      <c r="L58" s="50">
        <v>3910818</v>
      </c>
      <c r="M58" t="s">
        <v>35</v>
      </c>
      <c r="N58">
        <v>105</v>
      </c>
      <c r="O58" t="s">
        <v>37</v>
      </c>
      <c r="P58" t="s">
        <v>38</v>
      </c>
      <c r="Q58" t="s">
        <v>39</v>
      </c>
      <c r="R58">
        <v>25011826</v>
      </c>
      <c r="T58">
        <v>8938508668212</v>
      </c>
      <c r="U58" s="1" t="s">
        <v>43</v>
      </c>
      <c r="V58" t="s">
        <v>44</v>
      </c>
      <c r="W58" t="s">
        <v>45</v>
      </c>
      <c r="X58" t="s">
        <v>45</v>
      </c>
      <c r="Y58" t="s">
        <v>45</v>
      </c>
      <c r="Z58">
        <v>3</v>
      </c>
      <c r="AA58">
        <v>3</v>
      </c>
      <c r="AB58" s="1">
        <v>3</v>
      </c>
      <c r="AC58" s="43">
        <f>VLOOKUP(U58,'[2]Danh mục'!$H$5:$J$20,2,0)</f>
        <v>111058</v>
      </c>
      <c r="AD58" s="44">
        <f t="shared" si="0"/>
        <v>333174</v>
      </c>
      <c r="AE58">
        <v>0</v>
      </c>
      <c r="AG58" t="s">
        <v>48</v>
      </c>
    </row>
    <row r="59" spans="1:33" x14ac:dyDescent="0.25">
      <c r="A59">
        <v>56</v>
      </c>
      <c r="B59" t="s">
        <v>1371</v>
      </c>
      <c r="C59" t="s">
        <v>1372</v>
      </c>
      <c r="D59" t="s">
        <v>1373</v>
      </c>
      <c r="E59" t="s">
        <v>1374</v>
      </c>
      <c r="F59" s="55">
        <v>44662</v>
      </c>
      <c r="G59" s="55">
        <v>44665</v>
      </c>
      <c r="H59" s="56">
        <v>44664</v>
      </c>
      <c r="I59">
        <v>1025</v>
      </c>
      <c r="J59" s="1" t="s">
        <v>33</v>
      </c>
      <c r="K59" s="16">
        <f>VLOOKUP(J59,'[2]Danh mục'!$B$5:$C$100,2,0)</f>
        <v>4</v>
      </c>
      <c r="L59" s="50">
        <v>3910818</v>
      </c>
      <c r="M59" t="s">
        <v>35</v>
      </c>
      <c r="N59">
        <v>105</v>
      </c>
      <c r="O59" t="s">
        <v>37</v>
      </c>
      <c r="P59" t="s">
        <v>38</v>
      </c>
      <c r="Q59" t="s">
        <v>39</v>
      </c>
      <c r="R59">
        <v>25011826</v>
      </c>
      <c r="T59">
        <v>8938508668212</v>
      </c>
      <c r="U59" s="1" t="s">
        <v>43</v>
      </c>
      <c r="V59" t="s">
        <v>44</v>
      </c>
      <c r="W59" t="s">
        <v>45</v>
      </c>
      <c r="X59" t="s">
        <v>45</v>
      </c>
      <c r="Y59" t="s">
        <v>45</v>
      </c>
      <c r="Z59">
        <v>3</v>
      </c>
      <c r="AA59">
        <v>3</v>
      </c>
      <c r="AB59" s="1">
        <v>3</v>
      </c>
      <c r="AC59" s="43">
        <f>VLOOKUP(U59,'[2]Danh mục'!$H$5:$J$20,2,0)</f>
        <v>111058</v>
      </c>
      <c r="AD59" s="44">
        <f t="shared" si="0"/>
        <v>333174</v>
      </c>
      <c r="AE59">
        <v>0</v>
      </c>
      <c r="AG59" t="s">
        <v>48</v>
      </c>
    </row>
    <row r="60" spans="1:33" x14ac:dyDescent="0.25">
      <c r="A60">
        <v>57</v>
      </c>
      <c r="B60" t="s">
        <v>1371</v>
      </c>
      <c r="C60" t="s">
        <v>1375</v>
      </c>
      <c r="D60" t="s">
        <v>1373</v>
      </c>
      <c r="E60" t="s">
        <v>1376</v>
      </c>
      <c r="F60" s="55">
        <v>44662</v>
      </c>
      <c r="G60" s="55">
        <v>44665</v>
      </c>
      <c r="H60" s="56">
        <v>44664</v>
      </c>
      <c r="I60">
        <v>1014</v>
      </c>
      <c r="J60" s="1" t="s">
        <v>209</v>
      </c>
      <c r="K60" s="16">
        <f>VLOOKUP(J60,'[2]Danh mục'!$B$5:$C$100,2,0)</f>
        <v>9</v>
      </c>
      <c r="L60" s="50">
        <v>3910818</v>
      </c>
      <c r="M60" t="s">
        <v>35</v>
      </c>
      <c r="N60">
        <v>105</v>
      </c>
      <c r="O60" t="s">
        <v>37</v>
      </c>
      <c r="P60" t="s">
        <v>38</v>
      </c>
      <c r="Q60" t="s">
        <v>39</v>
      </c>
      <c r="R60">
        <v>25011820</v>
      </c>
      <c r="T60">
        <v>8938508668014</v>
      </c>
      <c r="U60" s="1" t="s">
        <v>61</v>
      </c>
      <c r="V60" t="s">
        <v>44</v>
      </c>
      <c r="W60" t="s">
        <v>45</v>
      </c>
      <c r="X60" t="s">
        <v>45</v>
      </c>
      <c r="Y60" t="s">
        <v>45</v>
      </c>
      <c r="Z60">
        <v>10</v>
      </c>
      <c r="AA60">
        <v>10</v>
      </c>
      <c r="AB60" s="1">
        <v>10</v>
      </c>
      <c r="AC60" s="43">
        <f>VLOOKUP(U60,'[2]Danh mục'!$H$5:$J$20,2,0)</f>
        <v>73431</v>
      </c>
      <c r="AD60" s="44">
        <f t="shared" si="0"/>
        <v>734310</v>
      </c>
      <c r="AE60">
        <v>0</v>
      </c>
      <c r="AG60" t="s">
        <v>48</v>
      </c>
    </row>
    <row r="61" spans="1:33" x14ac:dyDescent="0.25">
      <c r="A61">
        <v>58</v>
      </c>
      <c r="B61" t="s">
        <v>1371</v>
      </c>
      <c r="C61" t="s">
        <v>1377</v>
      </c>
      <c r="D61" t="s">
        <v>1373</v>
      </c>
      <c r="E61" t="s">
        <v>1378</v>
      </c>
      <c r="F61" s="55">
        <v>44662</v>
      </c>
      <c r="G61" s="55">
        <v>44665</v>
      </c>
      <c r="H61" s="56">
        <v>44664</v>
      </c>
      <c r="I61">
        <v>1027</v>
      </c>
      <c r="J61" s="1" t="s">
        <v>105</v>
      </c>
      <c r="K61" s="16">
        <f>VLOOKUP(J61,'[2]Danh mục'!$B$5:$C$100,2,0)</f>
        <v>9</v>
      </c>
      <c r="L61" s="50">
        <v>3910818</v>
      </c>
      <c r="M61" t="s">
        <v>35</v>
      </c>
      <c r="N61">
        <v>105</v>
      </c>
      <c r="O61" t="s">
        <v>37</v>
      </c>
      <c r="P61" t="s">
        <v>38</v>
      </c>
      <c r="Q61" t="s">
        <v>39</v>
      </c>
      <c r="R61">
        <v>25011820</v>
      </c>
      <c r="T61">
        <v>8938508668014</v>
      </c>
      <c r="U61" s="1" t="s">
        <v>61</v>
      </c>
      <c r="V61" t="s">
        <v>44</v>
      </c>
      <c r="W61" t="s">
        <v>45</v>
      </c>
      <c r="X61" t="s">
        <v>45</v>
      </c>
      <c r="Y61" t="s">
        <v>45</v>
      </c>
      <c r="Z61">
        <v>3</v>
      </c>
      <c r="AA61">
        <v>3</v>
      </c>
      <c r="AB61" s="1">
        <v>3</v>
      </c>
      <c r="AC61" s="43">
        <f>VLOOKUP(U61,'[2]Danh mục'!$H$5:$J$20,2,0)</f>
        <v>73431</v>
      </c>
      <c r="AD61" s="44">
        <f t="shared" si="0"/>
        <v>220293</v>
      </c>
      <c r="AE61">
        <v>0</v>
      </c>
      <c r="AG61" t="s">
        <v>48</v>
      </c>
    </row>
    <row r="62" spans="1:33" x14ac:dyDescent="0.25">
      <c r="A62">
        <v>59</v>
      </c>
      <c r="B62" t="s">
        <v>1371</v>
      </c>
      <c r="C62" t="s">
        <v>1379</v>
      </c>
      <c r="D62" t="s">
        <v>1373</v>
      </c>
      <c r="E62" t="s">
        <v>1380</v>
      </c>
      <c r="F62" s="55">
        <v>44662</v>
      </c>
      <c r="G62" s="55">
        <v>44665</v>
      </c>
      <c r="H62" s="56">
        <v>44664</v>
      </c>
      <c r="I62">
        <v>1081</v>
      </c>
      <c r="J62" s="1" t="s">
        <v>154</v>
      </c>
      <c r="K62" s="16" t="str">
        <f>VLOOKUP(J62,'[2]Danh mục'!$B$5:$C$100,2,0)</f>
        <v>THU DUC</v>
      </c>
      <c r="L62" s="50">
        <v>3910818</v>
      </c>
      <c r="M62" t="s">
        <v>35</v>
      </c>
      <c r="N62">
        <v>105</v>
      </c>
      <c r="O62" t="s">
        <v>37</v>
      </c>
      <c r="P62" t="s">
        <v>38</v>
      </c>
      <c r="Q62" t="s">
        <v>39</v>
      </c>
      <c r="R62">
        <v>25011820</v>
      </c>
      <c r="T62">
        <v>8938508668014</v>
      </c>
      <c r="U62" s="1" t="s">
        <v>61</v>
      </c>
      <c r="V62" t="s">
        <v>44</v>
      </c>
      <c r="W62" t="s">
        <v>45</v>
      </c>
      <c r="X62" t="s">
        <v>45</v>
      </c>
      <c r="Y62" t="s">
        <v>45</v>
      </c>
      <c r="Z62">
        <v>3</v>
      </c>
      <c r="AA62">
        <v>3</v>
      </c>
      <c r="AB62" s="1">
        <v>3</v>
      </c>
      <c r="AC62" s="43">
        <f>VLOOKUP(U62,'[2]Danh mục'!$H$5:$J$20,2,0)</f>
        <v>73431</v>
      </c>
      <c r="AD62" s="44">
        <f t="shared" si="0"/>
        <v>220293</v>
      </c>
      <c r="AE62">
        <v>0</v>
      </c>
      <c r="AG62" t="s">
        <v>48</v>
      </c>
    </row>
    <row r="63" spans="1:33" x14ac:dyDescent="0.25">
      <c r="A63">
        <v>60</v>
      </c>
      <c r="B63" t="s">
        <v>1371</v>
      </c>
      <c r="C63" t="s">
        <v>1381</v>
      </c>
      <c r="D63" t="s">
        <v>1373</v>
      </c>
      <c r="E63" t="s">
        <v>1382</v>
      </c>
      <c r="F63" s="55">
        <v>44662</v>
      </c>
      <c r="G63" s="55">
        <v>44665</v>
      </c>
      <c r="H63" s="56">
        <v>44664</v>
      </c>
      <c r="I63">
        <v>1029</v>
      </c>
      <c r="J63" s="1" t="s">
        <v>94</v>
      </c>
      <c r="K63" s="16">
        <f>VLOOKUP(J63,'[2]Danh mục'!$B$5:$C$100,2,0)</f>
        <v>2</v>
      </c>
      <c r="L63" s="50">
        <v>3910818</v>
      </c>
      <c r="M63" t="s">
        <v>35</v>
      </c>
      <c r="N63">
        <v>105</v>
      </c>
      <c r="O63" t="s">
        <v>37</v>
      </c>
      <c r="P63" t="s">
        <v>38</v>
      </c>
      <c r="Q63" t="s">
        <v>39</v>
      </c>
      <c r="R63">
        <v>25011826</v>
      </c>
      <c r="T63">
        <v>8938508668212</v>
      </c>
      <c r="U63" s="1" t="s">
        <v>43</v>
      </c>
      <c r="V63" t="s">
        <v>44</v>
      </c>
      <c r="W63" t="s">
        <v>45</v>
      </c>
      <c r="X63" t="s">
        <v>45</v>
      </c>
      <c r="Y63" t="s">
        <v>45</v>
      </c>
      <c r="Z63">
        <v>3</v>
      </c>
      <c r="AA63">
        <v>3</v>
      </c>
      <c r="AB63" s="1">
        <v>3</v>
      </c>
      <c r="AC63" s="43">
        <f>VLOOKUP(U63,'[2]Danh mục'!$H$5:$J$20,2,0)</f>
        <v>111058</v>
      </c>
      <c r="AD63" s="44">
        <f t="shared" si="0"/>
        <v>333174</v>
      </c>
      <c r="AE63">
        <v>0</v>
      </c>
      <c r="AG63" t="s">
        <v>48</v>
      </c>
    </row>
    <row r="64" spans="1:33" x14ac:dyDescent="0.25">
      <c r="A64">
        <v>61</v>
      </c>
      <c r="B64" t="s">
        <v>1371</v>
      </c>
      <c r="C64" t="s">
        <v>1383</v>
      </c>
      <c r="D64" t="s">
        <v>1373</v>
      </c>
      <c r="E64" t="s">
        <v>1384</v>
      </c>
      <c r="F64" s="55">
        <v>44662</v>
      </c>
      <c r="G64" s="55">
        <v>44665</v>
      </c>
      <c r="H64" s="56">
        <v>44664</v>
      </c>
      <c r="I64">
        <v>1006</v>
      </c>
      <c r="J64" s="1" t="s">
        <v>859</v>
      </c>
      <c r="K64" s="16">
        <f>VLOOKUP(J64,'[2]Danh mục'!$B$5:$C$100,2,0)</f>
        <v>1</v>
      </c>
      <c r="L64" s="50">
        <v>3910818</v>
      </c>
      <c r="M64" t="s">
        <v>35</v>
      </c>
      <c r="N64">
        <v>105</v>
      </c>
      <c r="O64" t="s">
        <v>37</v>
      </c>
      <c r="P64" t="s">
        <v>38</v>
      </c>
      <c r="Q64" t="s">
        <v>39</v>
      </c>
      <c r="R64">
        <v>25011824</v>
      </c>
      <c r="T64">
        <v>8938508668328</v>
      </c>
      <c r="U64" s="1" t="s">
        <v>55</v>
      </c>
      <c r="V64" t="s">
        <v>44</v>
      </c>
      <c r="W64" t="s">
        <v>45</v>
      </c>
      <c r="X64" t="s">
        <v>45</v>
      </c>
      <c r="Y64" t="s">
        <v>45</v>
      </c>
      <c r="Z64">
        <v>3</v>
      </c>
      <c r="AA64">
        <v>3</v>
      </c>
      <c r="AB64" s="1">
        <v>3</v>
      </c>
      <c r="AC64" s="43">
        <f>VLOOKUP(U64,'[2]Danh mục'!$H$5:$J$20,2,0)</f>
        <v>55595</v>
      </c>
      <c r="AD64" s="44">
        <f t="shared" si="0"/>
        <v>166785</v>
      </c>
      <c r="AE64">
        <v>0</v>
      </c>
      <c r="AG64" t="s">
        <v>48</v>
      </c>
    </row>
    <row r="65" spans="1:33" x14ac:dyDescent="0.25">
      <c r="A65">
        <v>62</v>
      </c>
      <c r="B65" t="s">
        <v>1371</v>
      </c>
      <c r="C65" t="s">
        <v>1385</v>
      </c>
      <c r="D65" t="s">
        <v>1373</v>
      </c>
      <c r="E65" t="s">
        <v>1386</v>
      </c>
      <c r="F65" s="55">
        <v>44662</v>
      </c>
      <c r="G65" s="55">
        <v>44665</v>
      </c>
      <c r="H65" s="56">
        <v>44664</v>
      </c>
      <c r="I65">
        <v>1026</v>
      </c>
      <c r="J65" s="1" t="s">
        <v>69</v>
      </c>
      <c r="K65" s="16">
        <f>VLOOKUP(J65,'[2]Danh mục'!$B$5:$C$100,2,0)</f>
        <v>1</v>
      </c>
      <c r="L65" s="50">
        <v>3910818</v>
      </c>
      <c r="M65" t="s">
        <v>35</v>
      </c>
      <c r="N65">
        <v>105</v>
      </c>
      <c r="O65" t="s">
        <v>37</v>
      </c>
      <c r="P65" t="s">
        <v>38</v>
      </c>
      <c r="Q65" t="s">
        <v>39</v>
      </c>
      <c r="R65">
        <v>25011826</v>
      </c>
      <c r="T65">
        <v>8938508668212</v>
      </c>
      <c r="U65" s="1" t="s">
        <v>43</v>
      </c>
      <c r="V65" t="s">
        <v>44</v>
      </c>
      <c r="W65" t="s">
        <v>45</v>
      </c>
      <c r="X65" t="s">
        <v>45</v>
      </c>
      <c r="Y65" t="s">
        <v>45</v>
      </c>
      <c r="Z65">
        <v>3</v>
      </c>
      <c r="AA65">
        <v>3</v>
      </c>
      <c r="AB65" s="1">
        <v>3</v>
      </c>
      <c r="AC65" s="43">
        <f>VLOOKUP(U65,'[2]Danh mục'!$H$5:$J$20,2,0)</f>
        <v>111058</v>
      </c>
      <c r="AD65" s="44">
        <f t="shared" si="0"/>
        <v>333174</v>
      </c>
      <c r="AE65">
        <v>0</v>
      </c>
      <c r="AG65" t="s">
        <v>48</v>
      </c>
    </row>
    <row r="66" spans="1:33" x14ac:dyDescent="0.25">
      <c r="A66">
        <v>63</v>
      </c>
      <c r="B66" t="s">
        <v>1387</v>
      </c>
      <c r="C66" t="s">
        <v>1388</v>
      </c>
      <c r="D66" t="s">
        <v>1389</v>
      </c>
      <c r="E66" t="s">
        <v>1390</v>
      </c>
      <c r="F66" s="55">
        <v>44665</v>
      </c>
      <c r="G66" s="55">
        <v>44668</v>
      </c>
      <c r="H66" s="56">
        <v>44667</v>
      </c>
      <c r="I66">
        <v>1022</v>
      </c>
      <c r="J66" s="1" t="s">
        <v>158</v>
      </c>
      <c r="K66" s="16" t="str">
        <f>VLOOKUP(J66,'[2]Danh mục'!$B$5:$C$100,2,0)</f>
        <v>BINH THANH</v>
      </c>
      <c r="L66" s="50">
        <v>3910818</v>
      </c>
      <c r="M66" t="s">
        <v>35</v>
      </c>
      <c r="N66">
        <v>105</v>
      </c>
      <c r="O66" t="s">
        <v>37</v>
      </c>
      <c r="P66" t="s">
        <v>38</v>
      </c>
      <c r="Q66" t="s">
        <v>39</v>
      </c>
      <c r="R66">
        <v>25011826</v>
      </c>
      <c r="T66">
        <v>8938508668212</v>
      </c>
      <c r="U66" s="1" t="s">
        <v>43</v>
      </c>
      <c r="V66" t="s">
        <v>44</v>
      </c>
      <c r="W66" t="s">
        <v>45</v>
      </c>
      <c r="X66" t="s">
        <v>45</v>
      </c>
      <c r="Y66" t="s">
        <v>45</v>
      </c>
      <c r="Z66">
        <v>3</v>
      </c>
      <c r="AA66">
        <v>3</v>
      </c>
      <c r="AB66" s="1">
        <v>3</v>
      </c>
      <c r="AC66" s="43">
        <f>VLOOKUP(U66,'[2]Danh mục'!$H$5:$J$20,2,0)</f>
        <v>111058</v>
      </c>
      <c r="AD66" s="44">
        <f t="shared" si="0"/>
        <v>333174</v>
      </c>
      <c r="AE66">
        <v>0</v>
      </c>
      <c r="AG66" t="s">
        <v>48</v>
      </c>
    </row>
    <row r="67" spans="1:33" x14ac:dyDescent="0.25">
      <c r="A67">
        <v>64</v>
      </c>
      <c r="B67" t="s">
        <v>1387</v>
      </c>
      <c r="C67" t="s">
        <v>1391</v>
      </c>
      <c r="D67" t="s">
        <v>1389</v>
      </c>
      <c r="E67" t="s">
        <v>1392</v>
      </c>
      <c r="F67" s="55">
        <v>44665</v>
      </c>
      <c r="G67" s="55">
        <v>44668</v>
      </c>
      <c r="H67" s="56">
        <v>44667</v>
      </c>
      <c r="I67">
        <v>1011</v>
      </c>
      <c r="J67" s="1" t="s">
        <v>182</v>
      </c>
      <c r="K67" s="16">
        <f>VLOOKUP(J67,'[2]Danh mục'!$B$5:$C$100,2,0)</f>
        <v>7</v>
      </c>
      <c r="L67" s="50">
        <v>3910818</v>
      </c>
      <c r="M67" t="s">
        <v>35</v>
      </c>
      <c r="N67">
        <v>105</v>
      </c>
      <c r="O67" t="s">
        <v>37</v>
      </c>
      <c r="P67" t="s">
        <v>38</v>
      </c>
      <c r="Q67" t="s">
        <v>39</v>
      </c>
      <c r="R67">
        <v>25011826</v>
      </c>
      <c r="T67">
        <v>8938508668212</v>
      </c>
      <c r="U67" s="1" t="s">
        <v>43</v>
      </c>
      <c r="V67" t="s">
        <v>44</v>
      </c>
      <c r="W67" t="s">
        <v>45</v>
      </c>
      <c r="X67" t="s">
        <v>45</v>
      </c>
      <c r="Y67" t="s">
        <v>45</v>
      </c>
      <c r="Z67">
        <v>3</v>
      </c>
      <c r="AA67">
        <v>3</v>
      </c>
      <c r="AB67" s="1">
        <v>3</v>
      </c>
      <c r="AC67" s="43">
        <f>VLOOKUP(U67,'[2]Danh mục'!$H$5:$J$20,2,0)</f>
        <v>111058</v>
      </c>
      <c r="AD67" s="44">
        <f t="shared" si="0"/>
        <v>333174</v>
      </c>
      <c r="AE67">
        <v>0</v>
      </c>
      <c r="AG67" t="s">
        <v>48</v>
      </c>
    </row>
    <row r="68" spans="1:33" x14ac:dyDescent="0.25">
      <c r="A68">
        <v>65</v>
      </c>
      <c r="B68" t="s">
        <v>1387</v>
      </c>
      <c r="C68" t="s">
        <v>1391</v>
      </c>
      <c r="D68" t="s">
        <v>1389</v>
      </c>
      <c r="E68" t="s">
        <v>1392</v>
      </c>
      <c r="F68" s="55">
        <v>44665</v>
      </c>
      <c r="G68" s="55">
        <v>44668</v>
      </c>
      <c r="H68" s="56">
        <v>44667</v>
      </c>
      <c r="I68">
        <v>1011</v>
      </c>
      <c r="J68" s="1" t="s">
        <v>182</v>
      </c>
      <c r="K68" s="16">
        <f>VLOOKUP(J68,'[2]Danh mục'!$B$5:$C$100,2,0)</f>
        <v>7</v>
      </c>
      <c r="L68" s="50">
        <v>3910818</v>
      </c>
      <c r="M68" t="s">
        <v>35</v>
      </c>
      <c r="N68">
        <v>105</v>
      </c>
      <c r="O68" t="s">
        <v>37</v>
      </c>
      <c r="P68" t="s">
        <v>38</v>
      </c>
      <c r="Q68" t="s">
        <v>39</v>
      </c>
      <c r="R68">
        <v>25011824</v>
      </c>
      <c r="T68">
        <v>8938508668328</v>
      </c>
      <c r="U68" s="1" t="s">
        <v>55</v>
      </c>
      <c r="V68" t="s">
        <v>44</v>
      </c>
      <c r="W68" t="s">
        <v>45</v>
      </c>
      <c r="X68" t="s">
        <v>45</v>
      </c>
      <c r="Y68" t="s">
        <v>45</v>
      </c>
      <c r="Z68">
        <v>3</v>
      </c>
      <c r="AA68">
        <v>3</v>
      </c>
      <c r="AB68" s="1">
        <v>3</v>
      </c>
      <c r="AC68" s="43">
        <f>VLOOKUP(U68,'[2]Danh mục'!$H$5:$J$20,2,0)</f>
        <v>55595</v>
      </c>
      <c r="AD68" s="44">
        <f t="shared" si="0"/>
        <v>166785</v>
      </c>
      <c r="AE68">
        <v>0</v>
      </c>
      <c r="AG68" t="s">
        <v>48</v>
      </c>
    </row>
    <row r="69" spans="1:33" x14ac:dyDescent="0.25">
      <c r="A69">
        <v>66</v>
      </c>
      <c r="B69" t="s">
        <v>1387</v>
      </c>
      <c r="C69" t="s">
        <v>1393</v>
      </c>
      <c r="D69" t="s">
        <v>1389</v>
      </c>
      <c r="E69" t="s">
        <v>1394</v>
      </c>
      <c r="F69" s="55">
        <v>44665</v>
      </c>
      <c r="G69" s="55">
        <v>44668</v>
      </c>
      <c r="H69" s="56">
        <v>44667</v>
      </c>
      <c r="I69">
        <v>1017</v>
      </c>
      <c r="J69" s="1" t="s">
        <v>147</v>
      </c>
      <c r="K69" s="16" t="str">
        <f>VLOOKUP(J69,'[2]Danh mục'!$B$5:$C$100,2,0)</f>
        <v>BINH THANH</v>
      </c>
      <c r="L69" s="50">
        <v>3910818</v>
      </c>
      <c r="M69" t="s">
        <v>35</v>
      </c>
      <c r="N69">
        <v>105</v>
      </c>
      <c r="O69" t="s">
        <v>37</v>
      </c>
      <c r="P69" t="s">
        <v>38</v>
      </c>
      <c r="Q69" t="s">
        <v>39</v>
      </c>
      <c r="R69">
        <v>25011820</v>
      </c>
      <c r="T69">
        <v>8938508668014</v>
      </c>
      <c r="U69" s="1" t="s">
        <v>61</v>
      </c>
      <c r="V69" t="s">
        <v>44</v>
      </c>
      <c r="W69" t="s">
        <v>45</v>
      </c>
      <c r="X69" t="s">
        <v>45</v>
      </c>
      <c r="Y69" t="s">
        <v>45</v>
      </c>
      <c r="Z69">
        <v>3</v>
      </c>
      <c r="AA69">
        <v>3</v>
      </c>
      <c r="AB69" s="1">
        <v>3</v>
      </c>
      <c r="AC69" s="43">
        <f>VLOOKUP(U69,'[2]Danh mục'!$H$5:$J$20,2,0)</f>
        <v>73431</v>
      </c>
      <c r="AD69" s="44">
        <f t="shared" ref="AD69:AD110" si="1">AB69*AC69</f>
        <v>220293</v>
      </c>
      <c r="AE69">
        <v>0</v>
      </c>
      <c r="AG69" t="s">
        <v>48</v>
      </c>
    </row>
    <row r="70" spans="1:33" x14ac:dyDescent="0.25">
      <c r="A70">
        <v>67</v>
      </c>
      <c r="B70" t="s">
        <v>1387</v>
      </c>
      <c r="C70" t="s">
        <v>1395</v>
      </c>
      <c r="D70" t="s">
        <v>1389</v>
      </c>
      <c r="E70" t="s">
        <v>1396</v>
      </c>
      <c r="F70" s="55">
        <v>44665</v>
      </c>
      <c r="G70" s="55">
        <v>44668</v>
      </c>
      <c r="H70" s="56">
        <v>44667</v>
      </c>
      <c r="I70">
        <v>1018</v>
      </c>
      <c r="J70" s="1" t="s">
        <v>248</v>
      </c>
      <c r="K70" s="16" t="str">
        <f>VLOOKUP(J70,'[2]Danh mục'!$B$5:$C$100,2,0)</f>
        <v>BINH THANH</v>
      </c>
      <c r="L70" s="50">
        <v>3910818</v>
      </c>
      <c r="M70" t="s">
        <v>35</v>
      </c>
      <c r="N70">
        <v>105</v>
      </c>
      <c r="O70" t="s">
        <v>37</v>
      </c>
      <c r="P70" t="s">
        <v>38</v>
      </c>
      <c r="Q70" t="s">
        <v>39</v>
      </c>
      <c r="R70">
        <v>25011826</v>
      </c>
      <c r="T70">
        <v>8938508668212</v>
      </c>
      <c r="U70" s="1" t="s">
        <v>43</v>
      </c>
      <c r="V70" t="s">
        <v>44</v>
      </c>
      <c r="W70" t="s">
        <v>45</v>
      </c>
      <c r="X70" t="s">
        <v>45</v>
      </c>
      <c r="Y70" t="s">
        <v>45</v>
      </c>
      <c r="Z70">
        <v>3</v>
      </c>
      <c r="AA70">
        <v>3</v>
      </c>
      <c r="AB70" s="1">
        <v>3</v>
      </c>
      <c r="AC70" s="43">
        <f>VLOOKUP(U70,'[2]Danh mục'!$H$5:$J$20,2,0)</f>
        <v>111058</v>
      </c>
      <c r="AD70" s="44">
        <f t="shared" si="1"/>
        <v>333174</v>
      </c>
      <c r="AE70">
        <v>0</v>
      </c>
      <c r="AG70" t="s">
        <v>48</v>
      </c>
    </row>
    <row r="71" spans="1:33" x14ac:dyDescent="0.25">
      <c r="A71">
        <v>68</v>
      </c>
      <c r="B71" t="s">
        <v>1387</v>
      </c>
      <c r="C71" t="s">
        <v>1397</v>
      </c>
      <c r="D71" t="s">
        <v>1389</v>
      </c>
      <c r="E71" t="s">
        <v>1398</v>
      </c>
      <c r="F71" s="55">
        <v>44665</v>
      </c>
      <c r="G71" s="55">
        <v>44668</v>
      </c>
      <c r="H71" s="56">
        <v>44667</v>
      </c>
      <c r="I71">
        <v>1014</v>
      </c>
      <c r="J71" s="1" t="s">
        <v>209</v>
      </c>
      <c r="K71" s="16">
        <f>VLOOKUP(J71,'[2]Danh mục'!$B$5:$C$100,2,0)</f>
        <v>9</v>
      </c>
      <c r="L71" s="50">
        <v>3910818</v>
      </c>
      <c r="M71" t="s">
        <v>35</v>
      </c>
      <c r="N71">
        <v>105</v>
      </c>
      <c r="O71" t="s">
        <v>37</v>
      </c>
      <c r="P71" t="s">
        <v>38</v>
      </c>
      <c r="Q71" t="s">
        <v>39</v>
      </c>
      <c r="R71">
        <v>25011820</v>
      </c>
      <c r="T71">
        <v>8938508668014</v>
      </c>
      <c r="U71" s="1" t="s">
        <v>61</v>
      </c>
      <c r="V71" t="s">
        <v>44</v>
      </c>
      <c r="W71" t="s">
        <v>45</v>
      </c>
      <c r="X71" t="s">
        <v>45</v>
      </c>
      <c r="Y71" t="s">
        <v>45</v>
      </c>
      <c r="Z71">
        <v>10</v>
      </c>
      <c r="AA71">
        <v>10</v>
      </c>
      <c r="AB71" s="1">
        <v>10</v>
      </c>
      <c r="AC71" s="43">
        <f>VLOOKUP(U71,'[2]Danh mục'!$H$5:$J$20,2,0)</f>
        <v>73431</v>
      </c>
      <c r="AD71" s="44">
        <f t="shared" si="1"/>
        <v>734310</v>
      </c>
      <c r="AE71">
        <v>0</v>
      </c>
      <c r="AG71" t="s">
        <v>48</v>
      </c>
    </row>
    <row r="72" spans="1:33" x14ac:dyDescent="0.25">
      <c r="A72">
        <v>69</v>
      </c>
      <c r="B72" t="s">
        <v>1387</v>
      </c>
      <c r="C72" t="s">
        <v>1399</v>
      </c>
      <c r="D72" t="s">
        <v>1389</v>
      </c>
      <c r="E72" t="s">
        <v>1400</v>
      </c>
      <c r="F72" s="55">
        <v>44665</v>
      </c>
      <c r="G72" s="55">
        <v>44668</v>
      </c>
      <c r="H72" s="56">
        <v>44667</v>
      </c>
      <c r="I72">
        <v>1023</v>
      </c>
      <c r="J72" s="1" t="s">
        <v>72</v>
      </c>
      <c r="K72" s="16" t="str">
        <f>VLOOKUP(J72,'[2]Danh mục'!$B$5:$C$100,2,0)</f>
        <v>NHA BE</v>
      </c>
      <c r="L72" s="50">
        <v>3910818</v>
      </c>
      <c r="M72" t="s">
        <v>35</v>
      </c>
      <c r="N72">
        <v>105</v>
      </c>
      <c r="O72" t="s">
        <v>37</v>
      </c>
      <c r="P72" t="s">
        <v>38</v>
      </c>
      <c r="Q72" t="s">
        <v>39</v>
      </c>
      <c r="R72">
        <v>25011820</v>
      </c>
      <c r="T72">
        <v>8938508668014</v>
      </c>
      <c r="U72" s="1" t="s">
        <v>61</v>
      </c>
      <c r="V72" t="s">
        <v>44</v>
      </c>
      <c r="W72" t="s">
        <v>45</v>
      </c>
      <c r="X72" t="s">
        <v>45</v>
      </c>
      <c r="Y72" t="s">
        <v>45</v>
      </c>
      <c r="Z72">
        <v>3</v>
      </c>
      <c r="AA72">
        <v>3</v>
      </c>
      <c r="AB72" s="1">
        <v>3</v>
      </c>
      <c r="AC72" s="43">
        <f>VLOOKUP(U72,'[2]Danh mục'!$H$5:$J$20,2,0)</f>
        <v>73431</v>
      </c>
      <c r="AD72" s="44">
        <f t="shared" si="1"/>
        <v>220293</v>
      </c>
      <c r="AE72">
        <v>0</v>
      </c>
      <c r="AG72" t="s">
        <v>48</v>
      </c>
    </row>
    <row r="73" spans="1:33" x14ac:dyDescent="0.25">
      <c r="A73">
        <v>70</v>
      </c>
      <c r="B73" t="s">
        <v>1387</v>
      </c>
      <c r="C73" t="s">
        <v>1401</v>
      </c>
      <c r="D73" t="s">
        <v>1389</v>
      </c>
      <c r="E73" t="s">
        <v>1402</v>
      </c>
      <c r="F73" s="55">
        <v>44665</v>
      </c>
      <c r="G73" s="55">
        <v>44668</v>
      </c>
      <c r="H73" s="56">
        <v>44667</v>
      </c>
      <c r="I73">
        <v>1076</v>
      </c>
      <c r="J73" s="1" t="s">
        <v>100</v>
      </c>
      <c r="K73" s="16" t="str">
        <f>VLOOKUP(J73,'[2]Danh mục'!$B$5:$C$100,2,0)</f>
        <v>THU DUC</v>
      </c>
      <c r="L73" s="50">
        <v>3910818</v>
      </c>
      <c r="M73" t="s">
        <v>35</v>
      </c>
      <c r="N73">
        <v>105</v>
      </c>
      <c r="O73" t="s">
        <v>37</v>
      </c>
      <c r="P73" t="s">
        <v>38</v>
      </c>
      <c r="Q73" t="s">
        <v>39</v>
      </c>
      <c r="R73">
        <v>25011826</v>
      </c>
      <c r="T73">
        <v>8938508668212</v>
      </c>
      <c r="U73" s="1" t="s">
        <v>43</v>
      </c>
      <c r="V73" t="s">
        <v>44</v>
      </c>
      <c r="W73" t="s">
        <v>45</v>
      </c>
      <c r="X73" t="s">
        <v>45</v>
      </c>
      <c r="Y73" t="s">
        <v>45</v>
      </c>
      <c r="Z73">
        <v>3</v>
      </c>
      <c r="AA73">
        <v>3</v>
      </c>
      <c r="AB73" s="1">
        <v>3</v>
      </c>
      <c r="AC73" s="43">
        <f>VLOOKUP(U73,'[2]Danh mục'!$H$5:$J$20,2,0)</f>
        <v>111058</v>
      </c>
      <c r="AD73" s="44">
        <f t="shared" si="1"/>
        <v>333174</v>
      </c>
      <c r="AE73">
        <v>0</v>
      </c>
      <c r="AG73" t="s">
        <v>48</v>
      </c>
    </row>
    <row r="74" spans="1:33" x14ac:dyDescent="0.25">
      <c r="A74">
        <v>71</v>
      </c>
      <c r="B74" t="s">
        <v>1387</v>
      </c>
      <c r="C74" t="s">
        <v>1401</v>
      </c>
      <c r="D74" t="s">
        <v>1389</v>
      </c>
      <c r="E74" t="s">
        <v>1402</v>
      </c>
      <c r="F74" s="55">
        <v>44665</v>
      </c>
      <c r="G74" s="55">
        <v>44668</v>
      </c>
      <c r="H74" s="56">
        <v>44667</v>
      </c>
      <c r="I74">
        <v>1076</v>
      </c>
      <c r="J74" s="1" t="s">
        <v>100</v>
      </c>
      <c r="K74" s="16" t="str">
        <f>VLOOKUP(J74,'[2]Danh mục'!$B$5:$C$100,2,0)</f>
        <v>THU DUC</v>
      </c>
      <c r="L74" s="50">
        <v>3910818</v>
      </c>
      <c r="M74" t="s">
        <v>35</v>
      </c>
      <c r="N74">
        <v>105</v>
      </c>
      <c r="O74" t="s">
        <v>37</v>
      </c>
      <c r="P74" t="s">
        <v>38</v>
      </c>
      <c r="Q74" t="s">
        <v>39</v>
      </c>
      <c r="R74">
        <v>25011820</v>
      </c>
      <c r="T74">
        <v>8938508668014</v>
      </c>
      <c r="U74" s="1" t="s">
        <v>61</v>
      </c>
      <c r="V74" t="s">
        <v>44</v>
      </c>
      <c r="W74" t="s">
        <v>45</v>
      </c>
      <c r="X74" t="s">
        <v>45</v>
      </c>
      <c r="Y74" t="s">
        <v>45</v>
      </c>
      <c r="Z74">
        <v>3</v>
      </c>
      <c r="AA74">
        <v>3</v>
      </c>
      <c r="AB74" s="1">
        <v>3</v>
      </c>
      <c r="AC74" s="43">
        <f>VLOOKUP(U74,'[2]Danh mục'!$H$5:$J$20,2,0)</f>
        <v>73431</v>
      </c>
      <c r="AD74" s="44">
        <f t="shared" si="1"/>
        <v>220293</v>
      </c>
      <c r="AE74">
        <v>0</v>
      </c>
      <c r="AG74" t="s">
        <v>48</v>
      </c>
    </row>
    <row r="75" spans="1:33" x14ac:dyDescent="0.25">
      <c r="A75">
        <v>72</v>
      </c>
      <c r="B75" t="s">
        <v>1387</v>
      </c>
      <c r="C75" t="s">
        <v>1403</v>
      </c>
      <c r="D75" t="s">
        <v>1389</v>
      </c>
      <c r="E75" t="s">
        <v>1404</v>
      </c>
      <c r="F75" s="55">
        <v>44665</v>
      </c>
      <c r="G75" s="55">
        <v>44668</v>
      </c>
      <c r="H75" s="56">
        <v>44667</v>
      </c>
      <c r="I75">
        <v>1073</v>
      </c>
      <c r="J75" s="1" t="s">
        <v>123</v>
      </c>
      <c r="K75" s="16">
        <f>VLOOKUP(J75,'[2]Danh mục'!$B$5:$C$100,2,0)</f>
        <v>7</v>
      </c>
      <c r="L75" s="50">
        <v>3910818</v>
      </c>
      <c r="M75" t="s">
        <v>35</v>
      </c>
      <c r="N75">
        <v>105</v>
      </c>
      <c r="O75" t="s">
        <v>37</v>
      </c>
      <c r="P75" t="s">
        <v>38</v>
      </c>
      <c r="Q75" t="s">
        <v>39</v>
      </c>
      <c r="R75">
        <v>25011826</v>
      </c>
      <c r="T75">
        <v>8938508668212</v>
      </c>
      <c r="U75" s="1" t="s">
        <v>43</v>
      </c>
      <c r="V75" t="s">
        <v>44</v>
      </c>
      <c r="W75" t="s">
        <v>45</v>
      </c>
      <c r="X75" t="s">
        <v>45</v>
      </c>
      <c r="Y75" t="s">
        <v>45</v>
      </c>
      <c r="Z75">
        <v>3</v>
      </c>
      <c r="AA75">
        <v>3</v>
      </c>
      <c r="AB75" s="1">
        <v>3</v>
      </c>
      <c r="AC75" s="43">
        <f>VLOOKUP(U75,'[2]Danh mục'!$H$5:$J$20,2,0)</f>
        <v>111058</v>
      </c>
      <c r="AD75" s="44">
        <f t="shared" si="1"/>
        <v>333174</v>
      </c>
      <c r="AE75">
        <v>0</v>
      </c>
      <c r="AG75" t="s">
        <v>48</v>
      </c>
    </row>
    <row r="76" spans="1:33" x14ac:dyDescent="0.25">
      <c r="A76">
        <v>73</v>
      </c>
      <c r="B76" t="s">
        <v>1387</v>
      </c>
      <c r="C76" t="s">
        <v>1405</v>
      </c>
      <c r="D76" t="s">
        <v>1389</v>
      </c>
      <c r="E76" t="s">
        <v>1406</v>
      </c>
      <c r="F76" s="55">
        <v>44665</v>
      </c>
      <c r="G76" s="55">
        <v>44668</v>
      </c>
      <c r="H76" s="56">
        <v>44667</v>
      </c>
      <c r="I76">
        <v>1041</v>
      </c>
      <c r="J76" s="1" t="s">
        <v>78</v>
      </c>
      <c r="K76" s="16">
        <f>VLOOKUP(J76,'[2]Danh mục'!$B$5:$C$100,2,0)</f>
        <v>2</v>
      </c>
      <c r="L76" s="50">
        <v>3910818</v>
      </c>
      <c r="M76" t="s">
        <v>35</v>
      </c>
      <c r="N76">
        <v>105</v>
      </c>
      <c r="O76" t="s">
        <v>37</v>
      </c>
      <c r="P76" t="s">
        <v>38</v>
      </c>
      <c r="Q76" t="s">
        <v>39</v>
      </c>
      <c r="R76">
        <v>25011826</v>
      </c>
      <c r="T76">
        <v>8938508668212</v>
      </c>
      <c r="U76" s="1" t="s">
        <v>43</v>
      </c>
      <c r="V76" t="s">
        <v>44</v>
      </c>
      <c r="W76" t="s">
        <v>45</v>
      </c>
      <c r="X76" t="s">
        <v>45</v>
      </c>
      <c r="Y76" t="s">
        <v>45</v>
      </c>
      <c r="Z76">
        <v>3</v>
      </c>
      <c r="AA76">
        <v>3</v>
      </c>
      <c r="AB76" s="1">
        <v>3</v>
      </c>
      <c r="AC76" s="43">
        <f>VLOOKUP(U76,'[2]Danh mục'!$H$5:$J$20,2,0)</f>
        <v>111058</v>
      </c>
      <c r="AD76" s="44">
        <f t="shared" si="1"/>
        <v>333174</v>
      </c>
      <c r="AE76">
        <v>0</v>
      </c>
      <c r="AG76" t="s">
        <v>48</v>
      </c>
    </row>
    <row r="77" spans="1:33" x14ac:dyDescent="0.25">
      <c r="A77">
        <v>74</v>
      </c>
      <c r="B77" t="s">
        <v>1387</v>
      </c>
      <c r="C77" t="s">
        <v>1407</v>
      </c>
      <c r="D77" t="s">
        <v>1389</v>
      </c>
      <c r="E77" t="s">
        <v>1408</v>
      </c>
      <c r="F77" s="55">
        <v>44665</v>
      </c>
      <c r="G77" s="55">
        <v>44668</v>
      </c>
      <c r="H77" s="56">
        <v>44667</v>
      </c>
      <c r="I77">
        <v>1071</v>
      </c>
      <c r="J77" s="1" t="s">
        <v>84</v>
      </c>
      <c r="K77" s="16">
        <f>VLOOKUP(J77,'[2]Danh mục'!$B$5:$C$100,2,0)</f>
        <v>8</v>
      </c>
      <c r="L77" s="50">
        <v>3910818</v>
      </c>
      <c r="M77" t="s">
        <v>35</v>
      </c>
      <c r="N77">
        <v>105</v>
      </c>
      <c r="O77" t="s">
        <v>37</v>
      </c>
      <c r="P77" t="s">
        <v>38</v>
      </c>
      <c r="Q77" t="s">
        <v>39</v>
      </c>
      <c r="R77">
        <v>25011826</v>
      </c>
      <c r="T77">
        <v>8938508668212</v>
      </c>
      <c r="U77" s="1" t="s">
        <v>43</v>
      </c>
      <c r="V77" t="s">
        <v>44</v>
      </c>
      <c r="W77" t="s">
        <v>45</v>
      </c>
      <c r="X77" t="s">
        <v>45</v>
      </c>
      <c r="Y77" t="s">
        <v>45</v>
      </c>
      <c r="Z77">
        <v>4</v>
      </c>
      <c r="AA77">
        <v>4</v>
      </c>
      <c r="AB77" s="1">
        <v>4</v>
      </c>
      <c r="AC77" s="43">
        <f>VLOOKUP(U77,'[2]Danh mục'!$H$5:$J$20,2,0)</f>
        <v>111058</v>
      </c>
      <c r="AD77" s="44">
        <f t="shared" si="1"/>
        <v>444232</v>
      </c>
      <c r="AE77">
        <v>0</v>
      </c>
      <c r="AG77" t="s">
        <v>48</v>
      </c>
    </row>
    <row r="78" spans="1:33" x14ac:dyDescent="0.25">
      <c r="A78">
        <v>75</v>
      </c>
      <c r="B78" t="s">
        <v>1387</v>
      </c>
      <c r="C78" t="s">
        <v>1409</v>
      </c>
      <c r="D78" t="s">
        <v>1389</v>
      </c>
      <c r="E78" t="s">
        <v>1410</v>
      </c>
      <c r="F78" s="55">
        <v>44665</v>
      </c>
      <c r="G78" s="55">
        <v>44668</v>
      </c>
      <c r="H78" s="56">
        <v>44667</v>
      </c>
      <c r="I78">
        <v>1060</v>
      </c>
      <c r="J78" s="1" t="s">
        <v>109</v>
      </c>
      <c r="K78" s="16">
        <f>VLOOKUP(J78,'[2]Danh mục'!$B$5:$C$100,2,0)</f>
        <v>9</v>
      </c>
      <c r="L78" s="50">
        <v>3910818</v>
      </c>
      <c r="M78" t="s">
        <v>35</v>
      </c>
      <c r="N78">
        <v>105</v>
      </c>
      <c r="O78" t="s">
        <v>37</v>
      </c>
      <c r="P78" t="s">
        <v>38</v>
      </c>
      <c r="Q78" t="s">
        <v>39</v>
      </c>
      <c r="R78">
        <v>25011824</v>
      </c>
      <c r="T78">
        <v>8938508668328</v>
      </c>
      <c r="U78" s="1" t="s">
        <v>55</v>
      </c>
      <c r="V78" t="s">
        <v>44</v>
      </c>
      <c r="W78" t="s">
        <v>45</v>
      </c>
      <c r="X78" t="s">
        <v>45</v>
      </c>
      <c r="Y78" t="s">
        <v>45</v>
      </c>
      <c r="Z78">
        <v>3</v>
      </c>
      <c r="AA78">
        <v>3</v>
      </c>
      <c r="AB78" s="1">
        <v>3</v>
      </c>
      <c r="AC78" s="43">
        <f>VLOOKUP(U78,'[2]Danh mục'!$H$5:$J$20,2,0)</f>
        <v>55595</v>
      </c>
      <c r="AD78" s="44">
        <f t="shared" si="1"/>
        <v>166785</v>
      </c>
      <c r="AE78">
        <v>0</v>
      </c>
      <c r="AG78" t="s">
        <v>48</v>
      </c>
    </row>
    <row r="79" spans="1:33" x14ac:dyDescent="0.25">
      <c r="A79">
        <v>76</v>
      </c>
      <c r="B79" t="s">
        <v>1387</v>
      </c>
      <c r="C79" t="s">
        <v>1411</v>
      </c>
      <c r="D79" t="s">
        <v>1389</v>
      </c>
      <c r="E79" t="s">
        <v>1412</v>
      </c>
      <c r="F79" s="55">
        <v>44665</v>
      </c>
      <c r="G79" s="55">
        <v>44668</v>
      </c>
      <c r="H79" s="56">
        <v>44667</v>
      </c>
      <c r="I79">
        <v>1031</v>
      </c>
      <c r="J79" s="1" t="s">
        <v>51</v>
      </c>
      <c r="K79" s="16">
        <f>VLOOKUP(J79,'[2]Danh mục'!$B$5:$C$100,2,0)</f>
        <v>4</v>
      </c>
      <c r="L79" s="50">
        <v>3910818</v>
      </c>
      <c r="M79" t="s">
        <v>35</v>
      </c>
      <c r="N79">
        <v>105</v>
      </c>
      <c r="O79" t="s">
        <v>37</v>
      </c>
      <c r="P79" t="s">
        <v>38</v>
      </c>
      <c r="Q79" t="s">
        <v>39</v>
      </c>
      <c r="R79">
        <v>25011826</v>
      </c>
      <c r="T79">
        <v>8938508668212</v>
      </c>
      <c r="U79" s="1" t="s">
        <v>43</v>
      </c>
      <c r="V79" t="s">
        <v>44</v>
      </c>
      <c r="W79" t="s">
        <v>45</v>
      </c>
      <c r="X79" t="s">
        <v>45</v>
      </c>
      <c r="Y79" t="s">
        <v>45</v>
      </c>
      <c r="Z79">
        <v>5</v>
      </c>
      <c r="AA79">
        <v>5</v>
      </c>
      <c r="AB79" s="1">
        <v>5</v>
      </c>
      <c r="AC79" s="43">
        <f>VLOOKUP(U79,'[2]Danh mục'!$H$5:$J$20,2,0)</f>
        <v>111058</v>
      </c>
      <c r="AD79" s="44">
        <f t="shared" si="1"/>
        <v>555290</v>
      </c>
      <c r="AE79">
        <v>0</v>
      </c>
      <c r="AG79" t="s">
        <v>48</v>
      </c>
    </row>
    <row r="80" spans="1:33" x14ac:dyDescent="0.25">
      <c r="A80">
        <v>77</v>
      </c>
      <c r="B80" t="s">
        <v>1387</v>
      </c>
      <c r="C80" t="s">
        <v>1413</v>
      </c>
      <c r="D80" t="s">
        <v>1389</v>
      </c>
      <c r="E80" t="s">
        <v>1414</v>
      </c>
      <c r="F80" s="55">
        <v>44665</v>
      </c>
      <c r="G80" s="55">
        <v>44668</v>
      </c>
      <c r="H80" s="56">
        <v>44667</v>
      </c>
      <c r="I80">
        <v>1029</v>
      </c>
      <c r="J80" s="1" t="s">
        <v>94</v>
      </c>
      <c r="K80" s="16">
        <f>VLOOKUP(J80,'[2]Danh mục'!$B$5:$C$100,2,0)</f>
        <v>2</v>
      </c>
      <c r="L80" s="50">
        <v>3910818</v>
      </c>
      <c r="M80" t="s">
        <v>35</v>
      </c>
      <c r="N80">
        <v>105</v>
      </c>
      <c r="O80" t="s">
        <v>37</v>
      </c>
      <c r="P80" t="s">
        <v>38</v>
      </c>
      <c r="Q80" t="s">
        <v>39</v>
      </c>
      <c r="R80">
        <v>25011824</v>
      </c>
      <c r="T80">
        <v>8938508668328</v>
      </c>
      <c r="U80" s="1" t="s">
        <v>55</v>
      </c>
      <c r="V80" t="s">
        <v>44</v>
      </c>
      <c r="W80" t="s">
        <v>45</v>
      </c>
      <c r="X80" t="s">
        <v>45</v>
      </c>
      <c r="Y80" t="s">
        <v>45</v>
      </c>
      <c r="Z80">
        <v>3</v>
      </c>
      <c r="AA80">
        <v>3</v>
      </c>
      <c r="AB80" s="1">
        <v>3</v>
      </c>
      <c r="AC80" s="43">
        <f>VLOOKUP(U80,'[2]Danh mục'!$H$5:$J$20,2,0)</f>
        <v>55595</v>
      </c>
      <c r="AD80" s="44">
        <f t="shared" si="1"/>
        <v>166785</v>
      </c>
      <c r="AE80">
        <v>0</v>
      </c>
      <c r="AG80" t="s">
        <v>48</v>
      </c>
    </row>
    <row r="81" spans="1:33" x14ac:dyDescent="0.25">
      <c r="A81">
        <v>78</v>
      </c>
      <c r="B81" t="s">
        <v>1387</v>
      </c>
      <c r="C81" t="s">
        <v>1413</v>
      </c>
      <c r="D81" t="s">
        <v>1389</v>
      </c>
      <c r="E81" t="s">
        <v>1414</v>
      </c>
      <c r="F81" s="55">
        <v>44665</v>
      </c>
      <c r="G81" s="55">
        <v>44668</v>
      </c>
      <c r="H81" s="56">
        <v>44667</v>
      </c>
      <c r="I81">
        <v>1029</v>
      </c>
      <c r="J81" s="1" t="s">
        <v>94</v>
      </c>
      <c r="K81" s="16">
        <f>VLOOKUP(J81,'[2]Danh mục'!$B$5:$C$100,2,0)</f>
        <v>2</v>
      </c>
      <c r="L81" s="50">
        <v>3910818</v>
      </c>
      <c r="M81" t="s">
        <v>35</v>
      </c>
      <c r="N81">
        <v>105</v>
      </c>
      <c r="O81" t="s">
        <v>37</v>
      </c>
      <c r="P81" t="s">
        <v>38</v>
      </c>
      <c r="Q81" t="s">
        <v>39</v>
      </c>
      <c r="R81">
        <v>25011820</v>
      </c>
      <c r="T81">
        <v>8938508668014</v>
      </c>
      <c r="U81" s="1" t="s">
        <v>61</v>
      </c>
      <c r="V81" t="s">
        <v>44</v>
      </c>
      <c r="W81" t="s">
        <v>45</v>
      </c>
      <c r="X81" t="s">
        <v>45</v>
      </c>
      <c r="Y81" t="s">
        <v>45</v>
      </c>
      <c r="Z81">
        <v>3</v>
      </c>
      <c r="AA81">
        <v>3</v>
      </c>
      <c r="AB81" s="1">
        <v>3</v>
      </c>
      <c r="AC81" s="43">
        <f>VLOOKUP(U81,'[2]Danh mục'!$H$5:$J$20,2,0)</f>
        <v>73431</v>
      </c>
      <c r="AD81" s="44">
        <f t="shared" si="1"/>
        <v>220293</v>
      </c>
      <c r="AE81">
        <v>0</v>
      </c>
      <c r="AG81" t="s">
        <v>48</v>
      </c>
    </row>
    <row r="82" spans="1:33" x14ac:dyDescent="0.25">
      <c r="A82">
        <v>79</v>
      </c>
      <c r="B82" t="s">
        <v>1387</v>
      </c>
      <c r="C82" t="s">
        <v>1415</v>
      </c>
      <c r="D82" t="s">
        <v>1389</v>
      </c>
      <c r="E82" t="s">
        <v>1416</v>
      </c>
      <c r="F82" s="55">
        <v>44665</v>
      </c>
      <c r="G82" s="55">
        <v>44668</v>
      </c>
      <c r="H82" s="56">
        <v>44667</v>
      </c>
      <c r="I82">
        <v>1038</v>
      </c>
      <c r="J82" s="1" t="s">
        <v>824</v>
      </c>
      <c r="K82" s="16" t="str">
        <f>VLOOKUP(J82,'[2]Danh mục'!$B$5:$C$100,2,0)</f>
        <v>NHA BE</v>
      </c>
      <c r="L82" s="50">
        <v>3910818</v>
      </c>
      <c r="M82" t="s">
        <v>35</v>
      </c>
      <c r="N82">
        <v>105</v>
      </c>
      <c r="O82" t="s">
        <v>37</v>
      </c>
      <c r="P82" t="s">
        <v>38</v>
      </c>
      <c r="Q82" t="s">
        <v>39</v>
      </c>
      <c r="R82">
        <v>25011820</v>
      </c>
      <c r="T82">
        <v>8938508668014</v>
      </c>
      <c r="U82" s="1" t="s">
        <v>61</v>
      </c>
      <c r="V82" t="s">
        <v>44</v>
      </c>
      <c r="W82" t="s">
        <v>45</v>
      </c>
      <c r="X82" t="s">
        <v>45</v>
      </c>
      <c r="Y82" t="s">
        <v>45</v>
      </c>
      <c r="Z82">
        <v>3</v>
      </c>
      <c r="AA82">
        <v>3</v>
      </c>
      <c r="AB82" s="1">
        <v>3</v>
      </c>
      <c r="AC82" s="43">
        <f>VLOOKUP(U82,'[2]Danh mục'!$H$5:$J$20,2,0)</f>
        <v>73431</v>
      </c>
      <c r="AD82" s="44">
        <f t="shared" si="1"/>
        <v>220293</v>
      </c>
      <c r="AE82">
        <v>0</v>
      </c>
      <c r="AG82" t="s">
        <v>48</v>
      </c>
    </row>
    <row r="83" spans="1:33" x14ac:dyDescent="0.25">
      <c r="A83">
        <v>80</v>
      </c>
      <c r="B83" t="s">
        <v>1387</v>
      </c>
      <c r="C83" t="s">
        <v>1415</v>
      </c>
      <c r="D83" t="s">
        <v>1389</v>
      </c>
      <c r="E83" t="s">
        <v>1416</v>
      </c>
      <c r="F83" s="55">
        <v>44665</v>
      </c>
      <c r="G83" s="55">
        <v>44668</v>
      </c>
      <c r="H83" s="56">
        <v>44667</v>
      </c>
      <c r="I83">
        <v>1038</v>
      </c>
      <c r="J83" s="1" t="s">
        <v>824</v>
      </c>
      <c r="K83" s="16" t="str">
        <f>VLOOKUP(J83,'[2]Danh mục'!$B$5:$C$100,2,0)</f>
        <v>NHA BE</v>
      </c>
      <c r="L83" s="50">
        <v>3910818</v>
      </c>
      <c r="M83" t="s">
        <v>35</v>
      </c>
      <c r="N83">
        <v>105</v>
      </c>
      <c r="O83" t="s">
        <v>37</v>
      </c>
      <c r="P83" t="s">
        <v>38</v>
      </c>
      <c r="Q83" t="s">
        <v>39</v>
      </c>
      <c r="R83">
        <v>25011824</v>
      </c>
      <c r="T83">
        <v>8938508668328</v>
      </c>
      <c r="U83" s="1" t="s">
        <v>55</v>
      </c>
      <c r="V83" t="s">
        <v>44</v>
      </c>
      <c r="W83" t="s">
        <v>45</v>
      </c>
      <c r="X83" t="s">
        <v>45</v>
      </c>
      <c r="Y83" t="s">
        <v>45</v>
      </c>
      <c r="Z83">
        <v>3</v>
      </c>
      <c r="AA83">
        <v>3</v>
      </c>
      <c r="AB83" s="1">
        <v>3</v>
      </c>
      <c r="AC83" s="43">
        <f>VLOOKUP(U83,'[2]Danh mục'!$H$5:$J$20,2,0)</f>
        <v>55595</v>
      </c>
      <c r="AD83" s="44">
        <f t="shared" si="1"/>
        <v>166785</v>
      </c>
      <c r="AE83">
        <v>0</v>
      </c>
      <c r="AG83" t="s">
        <v>48</v>
      </c>
    </row>
    <row r="84" spans="1:33" x14ac:dyDescent="0.25">
      <c r="A84">
        <v>81</v>
      </c>
      <c r="B84" t="s">
        <v>1417</v>
      </c>
      <c r="C84" t="s">
        <v>1418</v>
      </c>
      <c r="D84" t="s">
        <v>1419</v>
      </c>
      <c r="E84" t="s">
        <v>1420</v>
      </c>
      <c r="F84" s="55">
        <v>44669</v>
      </c>
      <c r="G84" s="55">
        <v>44672</v>
      </c>
      <c r="H84" s="56">
        <v>44671</v>
      </c>
      <c r="I84">
        <v>1079</v>
      </c>
      <c r="J84" s="1" t="s">
        <v>115</v>
      </c>
      <c r="K84" s="16" t="str">
        <f>VLOOKUP(J84,'[2]Danh mục'!$B$5:$C$100,2,0)</f>
        <v>BINH THANH</v>
      </c>
      <c r="L84" s="50">
        <v>3910818</v>
      </c>
      <c r="M84" t="s">
        <v>35</v>
      </c>
      <c r="N84">
        <v>105</v>
      </c>
      <c r="O84" t="s">
        <v>37</v>
      </c>
      <c r="P84" t="s">
        <v>38</v>
      </c>
      <c r="Q84" t="s">
        <v>39</v>
      </c>
      <c r="R84">
        <v>25011826</v>
      </c>
      <c r="T84">
        <v>8938508668212</v>
      </c>
      <c r="U84" s="1" t="s">
        <v>43</v>
      </c>
      <c r="V84" t="s">
        <v>44</v>
      </c>
      <c r="W84" t="s">
        <v>45</v>
      </c>
      <c r="X84" t="s">
        <v>45</v>
      </c>
      <c r="Y84" t="s">
        <v>45</v>
      </c>
      <c r="Z84">
        <v>3</v>
      </c>
      <c r="AA84">
        <v>3</v>
      </c>
      <c r="AB84" s="1">
        <v>3</v>
      </c>
      <c r="AC84" s="43">
        <f>VLOOKUP(U84,'[2]Danh mục'!$H$5:$J$20,2,0)</f>
        <v>111058</v>
      </c>
      <c r="AD84" s="44">
        <f t="shared" si="1"/>
        <v>333174</v>
      </c>
      <c r="AE84">
        <v>0</v>
      </c>
      <c r="AG84" t="s">
        <v>48</v>
      </c>
    </row>
    <row r="85" spans="1:33" x14ac:dyDescent="0.25">
      <c r="A85">
        <v>82</v>
      </c>
      <c r="B85" t="s">
        <v>1417</v>
      </c>
      <c r="C85" t="s">
        <v>1421</v>
      </c>
      <c r="D85" t="s">
        <v>1419</v>
      </c>
      <c r="E85" t="s">
        <v>1422</v>
      </c>
      <c r="F85" s="55">
        <v>44669</v>
      </c>
      <c r="G85" s="55">
        <v>44672</v>
      </c>
      <c r="H85" s="56">
        <v>44671</v>
      </c>
      <c r="I85">
        <v>1044</v>
      </c>
      <c r="J85" s="1" t="s">
        <v>151</v>
      </c>
      <c r="K85" s="16" t="str">
        <f>VLOOKUP(J85,'[2]Danh mục'!$B$5:$C$100,2,0)</f>
        <v>BINH THANH</v>
      </c>
      <c r="L85" s="50">
        <v>3910818</v>
      </c>
      <c r="M85" t="s">
        <v>35</v>
      </c>
      <c r="N85">
        <v>105</v>
      </c>
      <c r="O85" t="s">
        <v>37</v>
      </c>
      <c r="P85" t="s">
        <v>38</v>
      </c>
      <c r="Q85" t="s">
        <v>39</v>
      </c>
      <c r="R85">
        <v>25011826</v>
      </c>
      <c r="T85">
        <v>8938508668212</v>
      </c>
      <c r="U85" s="1" t="s">
        <v>43</v>
      </c>
      <c r="V85" t="s">
        <v>44</v>
      </c>
      <c r="W85" t="s">
        <v>45</v>
      </c>
      <c r="X85" t="s">
        <v>45</v>
      </c>
      <c r="Y85" t="s">
        <v>45</v>
      </c>
      <c r="Z85">
        <v>3</v>
      </c>
      <c r="AA85">
        <v>3</v>
      </c>
      <c r="AB85" s="1">
        <v>3</v>
      </c>
      <c r="AC85" s="43">
        <f>VLOOKUP(U85,'[2]Danh mục'!$H$5:$J$20,2,0)</f>
        <v>111058</v>
      </c>
      <c r="AD85" s="44">
        <f t="shared" si="1"/>
        <v>333174</v>
      </c>
      <c r="AE85">
        <v>0</v>
      </c>
      <c r="AG85" t="s">
        <v>48</v>
      </c>
    </row>
    <row r="86" spans="1:33" x14ac:dyDescent="0.25">
      <c r="A86">
        <v>83</v>
      </c>
      <c r="B86" t="s">
        <v>1417</v>
      </c>
      <c r="C86" t="s">
        <v>1423</v>
      </c>
      <c r="D86" t="s">
        <v>1419</v>
      </c>
      <c r="E86" t="s">
        <v>1424</v>
      </c>
      <c r="F86" s="55">
        <v>44669</v>
      </c>
      <c r="G86" s="55">
        <v>44672</v>
      </c>
      <c r="H86" s="56">
        <v>44671</v>
      </c>
      <c r="I86">
        <v>1078</v>
      </c>
      <c r="J86" s="1" t="s">
        <v>66</v>
      </c>
      <c r="K86" s="16" t="str">
        <f>VLOOKUP(J86,'[2]Danh mục'!$B$5:$C$100,2,0)</f>
        <v>THU DUC</v>
      </c>
      <c r="L86" s="50">
        <v>3910818</v>
      </c>
      <c r="M86" t="s">
        <v>35</v>
      </c>
      <c r="N86">
        <v>105</v>
      </c>
      <c r="O86" t="s">
        <v>37</v>
      </c>
      <c r="P86" t="s">
        <v>38</v>
      </c>
      <c r="Q86" t="s">
        <v>39</v>
      </c>
      <c r="R86">
        <v>25011826</v>
      </c>
      <c r="T86">
        <v>8938508668212</v>
      </c>
      <c r="U86" s="1" t="s">
        <v>43</v>
      </c>
      <c r="V86" t="s">
        <v>44</v>
      </c>
      <c r="W86" t="s">
        <v>45</v>
      </c>
      <c r="X86" t="s">
        <v>45</v>
      </c>
      <c r="Y86" t="s">
        <v>45</v>
      </c>
      <c r="Z86">
        <v>3</v>
      </c>
      <c r="AA86">
        <v>3</v>
      </c>
      <c r="AB86" s="1">
        <v>3</v>
      </c>
      <c r="AC86" s="43">
        <f>VLOOKUP(U86,'[2]Danh mục'!$H$5:$J$20,2,0)</f>
        <v>111058</v>
      </c>
      <c r="AD86" s="44">
        <f t="shared" si="1"/>
        <v>333174</v>
      </c>
      <c r="AE86">
        <v>0</v>
      </c>
      <c r="AG86" t="s">
        <v>48</v>
      </c>
    </row>
    <row r="87" spans="1:33" x14ac:dyDescent="0.25">
      <c r="A87">
        <v>84</v>
      </c>
      <c r="B87" t="s">
        <v>1417</v>
      </c>
      <c r="C87" t="s">
        <v>1425</v>
      </c>
      <c r="D87" t="s">
        <v>1419</v>
      </c>
      <c r="E87" t="s">
        <v>1426</v>
      </c>
      <c r="F87" s="55">
        <v>44669</v>
      </c>
      <c r="G87" s="55">
        <v>44672</v>
      </c>
      <c r="H87" s="56">
        <v>44671</v>
      </c>
      <c r="I87">
        <v>1060</v>
      </c>
      <c r="J87" s="1" t="s">
        <v>109</v>
      </c>
      <c r="K87" s="16">
        <f>VLOOKUP(J87,'[2]Danh mục'!$B$5:$C$100,2,0)</f>
        <v>9</v>
      </c>
      <c r="L87" s="50">
        <v>3910818</v>
      </c>
      <c r="M87" t="s">
        <v>35</v>
      </c>
      <c r="N87">
        <v>105</v>
      </c>
      <c r="O87" t="s">
        <v>37</v>
      </c>
      <c r="P87" t="s">
        <v>38</v>
      </c>
      <c r="Q87" t="s">
        <v>39</v>
      </c>
      <c r="R87">
        <v>25011826</v>
      </c>
      <c r="T87">
        <v>8938508668212</v>
      </c>
      <c r="U87" s="1" t="s">
        <v>43</v>
      </c>
      <c r="V87" t="s">
        <v>44</v>
      </c>
      <c r="W87" t="s">
        <v>45</v>
      </c>
      <c r="X87" t="s">
        <v>45</v>
      </c>
      <c r="Y87" t="s">
        <v>45</v>
      </c>
      <c r="Z87">
        <v>3</v>
      </c>
      <c r="AA87">
        <v>3</v>
      </c>
      <c r="AB87" s="1">
        <v>3</v>
      </c>
      <c r="AC87" s="43">
        <f>VLOOKUP(U87,'[2]Danh mục'!$H$5:$J$20,2,0)</f>
        <v>111058</v>
      </c>
      <c r="AD87" s="44">
        <f t="shared" si="1"/>
        <v>333174</v>
      </c>
      <c r="AE87">
        <v>0</v>
      </c>
      <c r="AG87" t="s">
        <v>48</v>
      </c>
    </row>
    <row r="88" spans="1:33" x14ac:dyDescent="0.25">
      <c r="A88">
        <v>85</v>
      </c>
      <c r="B88" t="s">
        <v>1417</v>
      </c>
      <c r="C88" t="s">
        <v>1427</v>
      </c>
      <c r="D88" t="s">
        <v>1419</v>
      </c>
      <c r="E88" t="s">
        <v>1428</v>
      </c>
      <c r="F88" s="55">
        <v>44669</v>
      </c>
      <c r="G88" s="55">
        <v>44672</v>
      </c>
      <c r="H88" s="56">
        <v>44671</v>
      </c>
      <c r="I88">
        <v>1082</v>
      </c>
      <c r="J88" s="1" t="s">
        <v>136</v>
      </c>
      <c r="K88" s="16" t="str">
        <f>VLOOKUP(J88,'[2]Danh mục'!$B$5:$C$100,2,0)</f>
        <v>THU DUC</v>
      </c>
      <c r="L88" s="50">
        <v>3910818</v>
      </c>
      <c r="M88" t="s">
        <v>35</v>
      </c>
      <c r="N88">
        <v>105</v>
      </c>
      <c r="O88" t="s">
        <v>37</v>
      </c>
      <c r="P88" t="s">
        <v>38</v>
      </c>
      <c r="Q88" t="s">
        <v>39</v>
      </c>
      <c r="R88">
        <v>25011826</v>
      </c>
      <c r="T88">
        <v>8938508668212</v>
      </c>
      <c r="U88" s="1" t="s">
        <v>43</v>
      </c>
      <c r="V88" t="s">
        <v>44</v>
      </c>
      <c r="W88" t="s">
        <v>45</v>
      </c>
      <c r="X88" t="s">
        <v>45</v>
      </c>
      <c r="Y88" t="s">
        <v>45</v>
      </c>
      <c r="Z88">
        <v>4</v>
      </c>
      <c r="AA88">
        <v>4</v>
      </c>
      <c r="AB88" s="1">
        <v>4</v>
      </c>
      <c r="AC88" s="43">
        <f>VLOOKUP(U88,'[2]Danh mục'!$H$5:$J$20,2,0)</f>
        <v>111058</v>
      </c>
      <c r="AD88" s="44">
        <f t="shared" si="1"/>
        <v>444232</v>
      </c>
      <c r="AE88">
        <v>0</v>
      </c>
      <c r="AG88" t="s">
        <v>48</v>
      </c>
    </row>
    <row r="89" spans="1:33" x14ac:dyDescent="0.25">
      <c r="A89">
        <v>86</v>
      </c>
      <c r="B89" t="s">
        <v>1417</v>
      </c>
      <c r="C89" t="s">
        <v>1429</v>
      </c>
      <c r="D89" t="s">
        <v>1419</v>
      </c>
      <c r="E89" t="s">
        <v>1430</v>
      </c>
      <c r="F89" s="55">
        <v>44669</v>
      </c>
      <c r="G89" s="55">
        <v>44672</v>
      </c>
      <c r="H89" s="56">
        <v>44671</v>
      </c>
      <c r="I89">
        <v>1070</v>
      </c>
      <c r="J89" s="1" t="s">
        <v>87</v>
      </c>
      <c r="K89" s="16">
        <f>VLOOKUP(J89,'[2]Danh mục'!$B$5:$C$100,2,0)</f>
        <v>4</v>
      </c>
      <c r="L89" s="50">
        <v>3910818</v>
      </c>
      <c r="M89" t="s">
        <v>35</v>
      </c>
      <c r="N89">
        <v>105</v>
      </c>
      <c r="O89" t="s">
        <v>37</v>
      </c>
      <c r="P89" t="s">
        <v>38</v>
      </c>
      <c r="Q89" t="s">
        <v>39</v>
      </c>
      <c r="R89">
        <v>25011826</v>
      </c>
      <c r="T89">
        <v>8938508668212</v>
      </c>
      <c r="U89" s="1" t="s">
        <v>43</v>
      </c>
      <c r="V89" t="s">
        <v>44</v>
      </c>
      <c r="W89" t="s">
        <v>45</v>
      </c>
      <c r="X89" t="s">
        <v>45</v>
      </c>
      <c r="Y89" t="s">
        <v>45</v>
      </c>
      <c r="Z89">
        <v>3</v>
      </c>
      <c r="AA89">
        <v>3</v>
      </c>
      <c r="AB89" s="1">
        <v>3</v>
      </c>
      <c r="AC89" s="43">
        <f>VLOOKUP(U89,'[2]Danh mục'!$H$5:$J$20,2,0)</f>
        <v>111058</v>
      </c>
      <c r="AD89" s="44">
        <f t="shared" si="1"/>
        <v>333174</v>
      </c>
      <c r="AE89">
        <v>0</v>
      </c>
      <c r="AG89" t="s">
        <v>48</v>
      </c>
    </row>
    <row r="90" spans="1:33" x14ac:dyDescent="0.25">
      <c r="A90">
        <v>87</v>
      </c>
      <c r="B90" t="s">
        <v>1417</v>
      </c>
      <c r="C90" t="s">
        <v>1431</v>
      </c>
      <c r="D90" t="s">
        <v>1419</v>
      </c>
      <c r="E90" t="s">
        <v>1432</v>
      </c>
      <c r="F90" s="55">
        <v>44669</v>
      </c>
      <c r="G90" s="55">
        <v>44672</v>
      </c>
      <c r="H90" s="56">
        <v>44671</v>
      </c>
      <c r="I90">
        <v>1069</v>
      </c>
      <c r="J90" s="1" t="s">
        <v>63</v>
      </c>
      <c r="K90" s="16" t="str">
        <f>VLOOKUP(J90,'[2]Danh mục'!$B$5:$C$100,2,0)</f>
        <v>BINH CHANH</v>
      </c>
      <c r="L90" s="50">
        <v>3910818</v>
      </c>
      <c r="M90" t="s">
        <v>35</v>
      </c>
      <c r="N90">
        <v>105</v>
      </c>
      <c r="O90" t="s">
        <v>37</v>
      </c>
      <c r="P90" t="s">
        <v>38</v>
      </c>
      <c r="Q90" t="s">
        <v>39</v>
      </c>
      <c r="R90">
        <v>25011826</v>
      </c>
      <c r="T90">
        <v>8938508668212</v>
      </c>
      <c r="U90" s="1" t="s">
        <v>43</v>
      </c>
      <c r="V90" t="s">
        <v>44</v>
      </c>
      <c r="W90" t="s">
        <v>45</v>
      </c>
      <c r="X90" t="s">
        <v>45</v>
      </c>
      <c r="Y90" t="s">
        <v>45</v>
      </c>
      <c r="Z90">
        <v>3</v>
      </c>
      <c r="AA90">
        <v>3</v>
      </c>
      <c r="AB90" s="1">
        <v>3</v>
      </c>
      <c r="AC90" s="43">
        <f>VLOOKUP(U90,'[2]Danh mục'!$H$5:$J$20,2,0)</f>
        <v>111058</v>
      </c>
      <c r="AD90" s="44">
        <f t="shared" si="1"/>
        <v>333174</v>
      </c>
      <c r="AE90">
        <v>0</v>
      </c>
      <c r="AG90" t="s">
        <v>48</v>
      </c>
    </row>
    <row r="91" spans="1:33" x14ac:dyDescent="0.25">
      <c r="A91">
        <v>88</v>
      </c>
      <c r="B91" t="s">
        <v>1417</v>
      </c>
      <c r="C91" t="s">
        <v>1433</v>
      </c>
      <c r="D91" t="s">
        <v>1419</v>
      </c>
      <c r="E91" t="s">
        <v>1434</v>
      </c>
      <c r="F91" s="55">
        <v>44669</v>
      </c>
      <c r="G91" s="55">
        <v>44672</v>
      </c>
      <c r="H91" s="56">
        <v>44671</v>
      </c>
      <c r="I91">
        <v>1023</v>
      </c>
      <c r="J91" s="1" t="s">
        <v>72</v>
      </c>
      <c r="K91" s="16" t="str">
        <f>VLOOKUP(J91,'[2]Danh mục'!$B$5:$C$100,2,0)</f>
        <v>NHA BE</v>
      </c>
      <c r="L91" s="50">
        <v>3910818</v>
      </c>
      <c r="M91" t="s">
        <v>35</v>
      </c>
      <c r="N91">
        <v>105</v>
      </c>
      <c r="O91" t="s">
        <v>37</v>
      </c>
      <c r="P91" t="s">
        <v>38</v>
      </c>
      <c r="Q91" t="s">
        <v>39</v>
      </c>
      <c r="R91">
        <v>25011826</v>
      </c>
      <c r="T91">
        <v>8938508668212</v>
      </c>
      <c r="U91" s="1" t="s">
        <v>43</v>
      </c>
      <c r="V91" t="s">
        <v>44</v>
      </c>
      <c r="W91" t="s">
        <v>45</v>
      </c>
      <c r="X91" t="s">
        <v>45</v>
      </c>
      <c r="Y91" t="s">
        <v>45</v>
      </c>
      <c r="Z91">
        <v>3</v>
      </c>
      <c r="AA91">
        <v>3</v>
      </c>
      <c r="AB91" s="1">
        <v>3</v>
      </c>
      <c r="AC91" s="43">
        <f>VLOOKUP(U91,'[2]Danh mục'!$H$5:$J$20,2,0)</f>
        <v>111058</v>
      </c>
      <c r="AD91" s="44">
        <f t="shared" si="1"/>
        <v>333174</v>
      </c>
      <c r="AE91">
        <v>0</v>
      </c>
      <c r="AG91" t="s">
        <v>48</v>
      </c>
    </row>
    <row r="92" spans="1:33" x14ac:dyDescent="0.25">
      <c r="A92">
        <v>89</v>
      </c>
      <c r="B92" t="s">
        <v>1417</v>
      </c>
      <c r="C92" t="s">
        <v>1435</v>
      </c>
      <c r="D92" t="s">
        <v>1419</v>
      </c>
      <c r="E92" t="s">
        <v>1436</v>
      </c>
      <c r="F92" s="55">
        <v>44669</v>
      </c>
      <c r="G92" s="55">
        <v>44672</v>
      </c>
      <c r="H92" s="56">
        <v>44671</v>
      </c>
      <c r="I92">
        <v>1050</v>
      </c>
      <c r="J92" s="1" t="s">
        <v>97</v>
      </c>
      <c r="K92" s="16">
        <f>VLOOKUP(J92,'[2]Danh mục'!$B$5:$C$100,2,0)</f>
        <v>4</v>
      </c>
      <c r="L92" s="50">
        <v>3910818</v>
      </c>
      <c r="M92" t="s">
        <v>35</v>
      </c>
      <c r="N92">
        <v>105</v>
      </c>
      <c r="O92" t="s">
        <v>37</v>
      </c>
      <c r="P92" t="s">
        <v>38</v>
      </c>
      <c r="Q92" t="s">
        <v>39</v>
      </c>
      <c r="R92">
        <v>25011826</v>
      </c>
      <c r="T92">
        <v>8938508668212</v>
      </c>
      <c r="U92" s="1" t="s">
        <v>43</v>
      </c>
      <c r="V92" t="s">
        <v>44</v>
      </c>
      <c r="W92" t="s">
        <v>45</v>
      </c>
      <c r="X92" t="s">
        <v>45</v>
      </c>
      <c r="Y92" t="s">
        <v>45</v>
      </c>
      <c r="Z92">
        <v>3</v>
      </c>
      <c r="AA92">
        <v>3</v>
      </c>
      <c r="AB92" s="1">
        <v>3</v>
      </c>
      <c r="AC92" s="43">
        <f>VLOOKUP(U92,'[2]Danh mục'!$H$5:$J$20,2,0)</f>
        <v>111058</v>
      </c>
      <c r="AD92" s="44">
        <f t="shared" si="1"/>
        <v>333174</v>
      </c>
      <c r="AE92">
        <v>0</v>
      </c>
      <c r="AG92" t="s">
        <v>48</v>
      </c>
    </row>
    <row r="93" spans="1:33" x14ac:dyDescent="0.25">
      <c r="A93">
        <v>90</v>
      </c>
      <c r="B93" t="s">
        <v>1417</v>
      </c>
      <c r="C93" t="s">
        <v>1437</v>
      </c>
      <c r="D93" t="s">
        <v>1419</v>
      </c>
      <c r="E93" t="s">
        <v>1438</v>
      </c>
      <c r="F93" s="55">
        <v>44669</v>
      </c>
      <c r="G93" s="55">
        <v>44672</v>
      </c>
      <c r="H93" s="56">
        <v>44671</v>
      </c>
      <c r="I93">
        <v>1029</v>
      </c>
      <c r="J93" s="1" t="s">
        <v>94</v>
      </c>
      <c r="K93" s="16">
        <f>VLOOKUP(J93,'[2]Danh mục'!$B$5:$C$100,2,0)</f>
        <v>2</v>
      </c>
      <c r="L93" s="50">
        <v>3910818</v>
      </c>
      <c r="M93" t="s">
        <v>35</v>
      </c>
      <c r="N93">
        <v>105</v>
      </c>
      <c r="O93" t="s">
        <v>37</v>
      </c>
      <c r="P93" t="s">
        <v>38</v>
      </c>
      <c r="Q93" t="s">
        <v>39</v>
      </c>
      <c r="R93">
        <v>25011826</v>
      </c>
      <c r="T93">
        <v>8938508668212</v>
      </c>
      <c r="U93" s="1" t="s">
        <v>43</v>
      </c>
      <c r="V93" t="s">
        <v>44</v>
      </c>
      <c r="W93" t="s">
        <v>45</v>
      </c>
      <c r="X93" t="s">
        <v>45</v>
      </c>
      <c r="Y93" t="s">
        <v>45</v>
      </c>
      <c r="Z93">
        <v>3</v>
      </c>
      <c r="AA93">
        <v>3</v>
      </c>
      <c r="AB93" s="1">
        <v>3</v>
      </c>
      <c r="AC93" s="43">
        <f>VLOOKUP(U93,'[2]Danh mục'!$H$5:$J$20,2,0)</f>
        <v>111058</v>
      </c>
      <c r="AD93" s="44">
        <f t="shared" si="1"/>
        <v>333174</v>
      </c>
      <c r="AE93">
        <v>0</v>
      </c>
      <c r="AG93" t="s">
        <v>48</v>
      </c>
    </row>
    <row r="94" spans="1:33" x14ac:dyDescent="0.25">
      <c r="A94">
        <v>91</v>
      </c>
      <c r="B94" t="s">
        <v>1439</v>
      </c>
      <c r="C94" t="s">
        <v>1440</v>
      </c>
      <c r="D94" t="s">
        <v>1441</v>
      </c>
      <c r="E94" t="s">
        <v>1442</v>
      </c>
      <c r="F94" s="55">
        <v>44672</v>
      </c>
      <c r="G94" s="55">
        <v>44675</v>
      </c>
      <c r="H94" s="56">
        <v>44674</v>
      </c>
      <c r="I94">
        <v>1049</v>
      </c>
      <c r="J94" s="1" t="s">
        <v>120</v>
      </c>
      <c r="K94" s="16" t="str">
        <f>VLOOKUP(J94,'[2]Danh mục'!$B$5:$C$100,2,0)</f>
        <v>NHA BE</v>
      </c>
      <c r="L94" s="50">
        <v>3910818</v>
      </c>
      <c r="M94" t="s">
        <v>35</v>
      </c>
      <c r="N94">
        <v>105</v>
      </c>
      <c r="O94" t="s">
        <v>37</v>
      </c>
      <c r="P94" t="s">
        <v>38</v>
      </c>
      <c r="Q94" t="s">
        <v>39</v>
      </c>
      <c r="R94">
        <v>25011826</v>
      </c>
      <c r="T94">
        <v>8938508668212</v>
      </c>
      <c r="U94" s="1" t="s">
        <v>43</v>
      </c>
      <c r="V94" t="s">
        <v>44</v>
      </c>
      <c r="W94" t="s">
        <v>45</v>
      </c>
      <c r="X94" t="s">
        <v>45</v>
      </c>
      <c r="Y94" t="s">
        <v>45</v>
      </c>
      <c r="Z94">
        <v>3</v>
      </c>
      <c r="AA94">
        <v>3</v>
      </c>
      <c r="AB94" s="1">
        <v>3</v>
      </c>
      <c r="AC94" s="43">
        <f>VLOOKUP(U94,'[2]Danh mục'!$H$5:$J$20,2,0)</f>
        <v>111058</v>
      </c>
      <c r="AD94" s="44">
        <f t="shared" si="1"/>
        <v>333174</v>
      </c>
      <c r="AE94">
        <v>0</v>
      </c>
      <c r="AG94" t="s">
        <v>48</v>
      </c>
    </row>
    <row r="95" spans="1:33" x14ac:dyDescent="0.25">
      <c r="A95">
        <v>92</v>
      </c>
      <c r="B95" t="s">
        <v>1439</v>
      </c>
      <c r="C95" t="s">
        <v>1443</v>
      </c>
      <c r="D95" t="s">
        <v>1441</v>
      </c>
      <c r="E95" t="s">
        <v>1444</v>
      </c>
      <c r="F95" s="55">
        <v>44672</v>
      </c>
      <c r="G95" s="55">
        <v>44675</v>
      </c>
      <c r="H95" s="56">
        <v>44674</v>
      </c>
      <c r="I95">
        <v>1035</v>
      </c>
      <c r="J95" s="1" t="s">
        <v>81</v>
      </c>
      <c r="K95" s="16" t="str">
        <f>VLOOKUP(J95,'[2]Danh mục'!$B$5:$C$100,2,0)</f>
        <v>PHU NHUAN</v>
      </c>
      <c r="L95" s="50">
        <v>3910818</v>
      </c>
      <c r="M95" t="s">
        <v>35</v>
      </c>
      <c r="N95">
        <v>105</v>
      </c>
      <c r="O95" t="s">
        <v>37</v>
      </c>
      <c r="P95" t="s">
        <v>38</v>
      </c>
      <c r="Q95" t="s">
        <v>39</v>
      </c>
      <c r="R95">
        <v>25011826</v>
      </c>
      <c r="T95">
        <v>8938508668212</v>
      </c>
      <c r="U95" s="1" t="s">
        <v>43</v>
      </c>
      <c r="V95" t="s">
        <v>44</v>
      </c>
      <c r="W95" t="s">
        <v>45</v>
      </c>
      <c r="X95" t="s">
        <v>45</v>
      </c>
      <c r="Y95" t="s">
        <v>45</v>
      </c>
      <c r="Z95">
        <v>3</v>
      </c>
      <c r="AA95">
        <v>3</v>
      </c>
      <c r="AB95" s="1">
        <v>3</v>
      </c>
      <c r="AC95" s="43">
        <f>VLOOKUP(U95,'[2]Danh mục'!$H$5:$J$20,2,0)</f>
        <v>111058</v>
      </c>
      <c r="AD95" s="44">
        <f t="shared" si="1"/>
        <v>333174</v>
      </c>
      <c r="AE95">
        <v>0</v>
      </c>
      <c r="AG95" t="s">
        <v>48</v>
      </c>
    </row>
    <row r="96" spans="1:33" x14ac:dyDescent="0.25">
      <c r="A96">
        <v>93</v>
      </c>
      <c r="B96" t="s">
        <v>1439</v>
      </c>
      <c r="C96" t="s">
        <v>1445</v>
      </c>
      <c r="D96" t="s">
        <v>1441</v>
      </c>
      <c r="E96" t="s">
        <v>1446</v>
      </c>
      <c r="F96" s="55">
        <v>44672</v>
      </c>
      <c r="G96" s="55">
        <v>44675</v>
      </c>
      <c r="H96" s="56">
        <v>44674</v>
      </c>
      <c r="I96">
        <v>1078</v>
      </c>
      <c r="J96" s="1" t="s">
        <v>66</v>
      </c>
      <c r="K96" s="16" t="str">
        <f>VLOOKUP(J96,'[2]Danh mục'!$B$5:$C$100,2,0)</f>
        <v>THU DUC</v>
      </c>
      <c r="L96" s="50">
        <v>3910818</v>
      </c>
      <c r="M96" t="s">
        <v>35</v>
      </c>
      <c r="N96">
        <v>105</v>
      </c>
      <c r="O96" t="s">
        <v>37</v>
      </c>
      <c r="P96" t="s">
        <v>38</v>
      </c>
      <c r="Q96" t="s">
        <v>39</v>
      </c>
      <c r="R96">
        <v>25011826</v>
      </c>
      <c r="T96">
        <v>8938508668212</v>
      </c>
      <c r="U96" s="1" t="s">
        <v>43</v>
      </c>
      <c r="V96" t="s">
        <v>44</v>
      </c>
      <c r="W96" t="s">
        <v>45</v>
      </c>
      <c r="X96" t="s">
        <v>45</v>
      </c>
      <c r="Y96" t="s">
        <v>45</v>
      </c>
      <c r="Z96">
        <v>3</v>
      </c>
      <c r="AA96">
        <v>3</v>
      </c>
      <c r="AB96" s="1">
        <v>3</v>
      </c>
      <c r="AC96" s="43">
        <f>VLOOKUP(U96,'[2]Danh mục'!$H$5:$J$20,2,0)</f>
        <v>111058</v>
      </c>
      <c r="AD96" s="44">
        <f t="shared" si="1"/>
        <v>333174</v>
      </c>
      <c r="AE96">
        <v>0</v>
      </c>
      <c r="AG96" t="s">
        <v>48</v>
      </c>
    </row>
    <row r="97" spans="1:33" x14ac:dyDescent="0.25">
      <c r="A97">
        <v>94</v>
      </c>
      <c r="B97" t="s">
        <v>1439</v>
      </c>
      <c r="C97" t="s">
        <v>1447</v>
      </c>
      <c r="D97" t="s">
        <v>1441</v>
      </c>
      <c r="E97" t="s">
        <v>1448</v>
      </c>
      <c r="F97" s="55">
        <v>44672</v>
      </c>
      <c r="G97" s="55">
        <v>44675</v>
      </c>
      <c r="H97" s="56">
        <v>44674</v>
      </c>
      <c r="I97">
        <v>1027</v>
      </c>
      <c r="J97" s="1" t="s">
        <v>105</v>
      </c>
      <c r="K97" s="16">
        <f>VLOOKUP(J97,'[2]Danh mục'!$B$5:$C$100,2,0)</f>
        <v>9</v>
      </c>
      <c r="L97" s="50">
        <v>3910818</v>
      </c>
      <c r="M97" t="s">
        <v>35</v>
      </c>
      <c r="N97">
        <v>105</v>
      </c>
      <c r="O97" t="s">
        <v>37</v>
      </c>
      <c r="P97" t="s">
        <v>38</v>
      </c>
      <c r="Q97" t="s">
        <v>39</v>
      </c>
      <c r="R97">
        <v>25011826</v>
      </c>
      <c r="T97">
        <v>8938508668212</v>
      </c>
      <c r="U97" s="1" t="s">
        <v>43</v>
      </c>
      <c r="V97" t="s">
        <v>44</v>
      </c>
      <c r="W97" t="s">
        <v>45</v>
      </c>
      <c r="X97" t="s">
        <v>45</v>
      </c>
      <c r="Y97" t="s">
        <v>45</v>
      </c>
      <c r="Z97">
        <v>3</v>
      </c>
      <c r="AA97">
        <v>3</v>
      </c>
      <c r="AB97" s="1">
        <v>3</v>
      </c>
      <c r="AC97" s="43">
        <f>VLOOKUP(U97,'[2]Danh mục'!$H$5:$J$20,2,0)</f>
        <v>111058</v>
      </c>
      <c r="AD97" s="44">
        <f t="shared" si="1"/>
        <v>333174</v>
      </c>
      <c r="AE97">
        <v>0</v>
      </c>
      <c r="AG97" t="s">
        <v>48</v>
      </c>
    </row>
    <row r="98" spans="1:33" x14ac:dyDescent="0.25">
      <c r="A98">
        <v>95</v>
      </c>
      <c r="B98" t="s">
        <v>1439</v>
      </c>
      <c r="C98" t="s">
        <v>1449</v>
      </c>
      <c r="D98" t="s">
        <v>1441</v>
      </c>
      <c r="E98" t="s">
        <v>1450</v>
      </c>
      <c r="F98" s="55">
        <v>44672</v>
      </c>
      <c r="G98" s="55">
        <v>44675</v>
      </c>
      <c r="H98" s="56">
        <v>44674</v>
      </c>
      <c r="I98">
        <v>1017</v>
      </c>
      <c r="J98" s="1" t="s">
        <v>147</v>
      </c>
      <c r="K98" s="16" t="str">
        <f>VLOOKUP(J98,'[2]Danh mục'!$B$5:$C$100,2,0)</f>
        <v>BINH THANH</v>
      </c>
      <c r="L98" s="50">
        <v>3910818</v>
      </c>
      <c r="M98" t="s">
        <v>35</v>
      </c>
      <c r="N98">
        <v>105</v>
      </c>
      <c r="O98" t="s">
        <v>37</v>
      </c>
      <c r="P98" t="s">
        <v>38</v>
      </c>
      <c r="Q98" t="s">
        <v>39</v>
      </c>
      <c r="R98">
        <v>25011826</v>
      </c>
      <c r="T98">
        <v>8938508668212</v>
      </c>
      <c r="U98" s="1" t="s">
        <v>43</v>
      </c>
      <c r="V98" t="s">
        <v>44</v>
      </c>
      <c r="W98" t="s">
        <v>45</v>
      </c>
      <c r="X98" t="s">
        <v>45</v>
      </c>
      <c r="Y98" t="s">
        <v>45</v>
      </c>
      <c r="Z98">
        <v>3</v>
      </c>
      <c r="AA98">
        <v>3</v>
      </c>
      <c r="AB98" s="1">
        <v>3</v>
      </c>
      <c r="AC98" s="43">
        <f>VLOOKUP(U98,'[2]Danh mục'!$H$5:$J$20,2,0)</f>
        <v>111058</v>
      </c>
      <c r="AD98" s="44">
        <f t="shared" si="1"/>
        <v>333174</v>
      </c>
      <c r="AE98">
        <v>0</v>
      </c>
      <c r="AG98" t="s">
        <v>48</v>
      </c>
    </row>
    <row r="99" spans="1:33" x14ac:dyDescent="0.25">
      <c r="A99">
        <v>96</v>
      </c>
      <c r="B99" t="s">
        <v>1439</v>
      </c>
      <c r="C99" t="s">
        <v>1451</v>
      </c>
      <c r="D99" t="s">
        <v>1441</v>
      </c>
      <c r="E99" t="s">
        <v>1452</v>
      </c>
      <c r="F99" s="55">
        <v>44672</v>
      </c>
      <c r="G99" s="55">
        <v>44675</v>
      </c>
      <c r="H99" s="56">
        <v>44674</v>
      </c>
      <c r="I99">
        <v>1082</v>
      </c>
      <c r="J99" s="1" t="s">
        <v>136</v>
      </c>
      <c r="K99" s="16" t="str">
        <f>VLOOKUP(J99,'[2]Danh mục'!$B$5:$C$100,2,0)</f>
        <v>THU DUC</v>
      </c>
      <c r="L99" s="50">
        <v>3910818</v>
      </c>
      <c r="M99" t="s">
        <v>35</v>
      </c>
      <c r="N99">
        <v>105</v>
      </c>
      <c r="O99" t="s">
        <v>37</v>
      </c>
      <c r="P99" t="s">
        <v>38</v>
      </c>
      <c r="Q99" t="s">
        <v>39</v>
      </c>
      <c r="R99">
        <v>25011826</v>
      </c>
      <c r="T99">
        <v>8938508668212</v>
      </c>
      <c r="U99" s="1" t="s">
        <v>43</v>
      </c>
      <c r="V99" t="s">
        <v>44</v>
      </c>
      <c r="W99" t="s">
        <v>45</v>
      </c>
      <c r="X99" t="s">
        <v>45</v>
      </c>
      <c r="Y99" t="s">
        <v>45</v>
      </c>
      <c r="Z99">
        <v>3</v>
      </c>
      <c r="AA99">
        <v>3</v>
      </c>
      <c r="AB99" s="1">
        <v>3</v>
      </c>
      <c r="AC99" s="43">
        <f>VLOOKUP(U99,'[2]Danh mục'!$H$5:$J$20,2,0)</f>
        <v>111058</v>
      </c>
      <c r="AD99" s="44">
        <f t="shared" si="1"/>
        <v>333174</v>
      </c>
      <c r="AE99">
        <v>0</v>
      </c>
      <c r="AG99" t="s">
        <v>48</v>
      </c>
    </row>
    <row r="100" spans="1:33" x14ac:dyDescent="0.25">
      <c r="A100">
        <v>97</v>
      </c>
      <c r="B100" t="s">
        <v>1439</v>
      </c>
      <c r="C100" t="s">
        <v>1453</v>
      </c>
      <c r="D100" t="s">
        <v>1441</v>
      </c>
      <c r="E100" t="s">
        <v>1454</v>
      </c>
      <c r="F100" s="55">
        <v>44672</v>
      </c>
      <c r="G100" s="55">
        <v>44675</v>
      </c>
      <c r="H100" s="56">
        <v>44674</v>
      </c>
      <c r="I100">
        <v>1016</v>
      </c>
      <c r="J100" s="1" t="s">
        <v>75</v>
      </c>
      <c r="K100" s="16">
        <f>VLOOKUP(J100,'[2]Danh mục'!$B$5:$C$100,2,0)</f>
        <v>5</v>
      </c>
      <c r="L100" s="50">
        <v>3910818</v>
      </c>
      <c r="M100" t="s">
        <v>35</v>
      </c>
      <c r="N100">
        <v>105</v>
      </c>
      <c r="O100" t="s">
        <v>37</v>
      </c>
      <c r="P100" t="s">
        <v>38</v>
      </c>
      <c r="Q100" t="s">
        <v>39</v>
      </c>
      <c r="R100">
        <v>25011826</v>
      </c>
      <c r="T100">
        <v>8938508668212</v>
      </c>
      <c r="U100" s="1" t="s">
        <v>43</v>
      </c>
      <c r="V100" t="s">
        <v>44</v>
      </c>
      <c r="W100" t="s">
        <v>45</v>
      </c>
      <c r="X100" t="s">
        <v>45</v>
      </c>
      <c r="Y100" t="s">
        <v>45</v>
      </c>
      <c r="Z100">
        <v>5</v>
      </c>
      <c r="AA100">
        <v>5</v>
      </c>
      <c r="AB100" s="1">
        <v>5</v>
      </c>
      <c r="AC100" s="43">
        <f>VLOOKUP(U100,'[2]Danh mục'!$H$5:$J$20,2,0)</f>
        <v>111058</v>
      </c>
      <c r="AD100" s="44">
        <f t="shared" si="1"/>
        <v>555290</v>
      </c>
      <c r="AE100">
        <v>0</v>
      </c>
      <c r="AG100" t="s">
        <v>48</v>
      </c>
    </row>
    <row r="101" spans="1:33" x14ac:dyDescent="0.25">
      <c r="A101">
        <v>98</v>
      </c>
      <c r="B101" t="s">
        <v>1439</v>
      </c>
      <c r="C101" t="s">
        <v>1455</v>
      </c>
      <c r="D101" t="s">
        <v>1441</v>
      </c>
      <c r="E101" t="s">
        <v>1456</v>
      </c>
      <c r="F101" s="55">
        <v>44672</v>
      </c>
      <c r="G101" s="55">
        <v>44675</v>
      </c>
      <c r="H101" s="56">
        <v>44674</v>
      </c>
      <c r="I101">
        <v>1029</v>
      </c>
      <c r="J101" s="1" t="s">
        <v>94</v>
      </c>
      <c r="K101" s="16">
        <f>VLOOKUP(J101,'[2]Danh mục'!$B$5:$C$100,2,0)</f>
        <v>2</v>
      </c>
      <c r="L101" s="50">
        <v>3910818</v>
      </c>
      <c r="M101" t="s">
        <v>35</v>
      </c>
      <c r="N101">
        <v>105</v>
      </c>
      <c r="O101" t="s">
        <v>37</v>
      </c>
      <c r="P101" t="s">
        <v>38</v>
      </c>
      <c r="Q101" t="s">
        <v>39</v>
      </c>
      <c r="R101">
        <v>25011826</v>
      </c>
      <c r="T101">
        <v>8938508668212</v>
      </c>
      <c r="U101" s="1" t="s">
        <v>43</v>
      </c>
      <c r="V101" t="s">
        <v>44</v>
      </c>
      <c r="W101" t="s">
        <v>45</v>
      </c>
      <c r="X101" t="s">
        <v>45</v>
      </c>
      <c r="Y101" t="s">
        <v>45</v>
      </c>
      <c r="Z101">
        <v>3</v>
      </c>
      <c r="AA101">
        <v>3</v>
      </c>
      <c r="AB101" s="1">
        <v>3</v>
      </c>
      <c r="AC101" s="43">
        <f>VLOOKUP(U101,'[2]Danh mục'!$H$5:$J$20,2,0)</f>
        <v>111058</v>
      </c>
      <c r="AD101" s="44">
        <f t="shared" si="1"/>
        <v>333174</v>
      </c>
      <c r="AE101">
        <v>0</v>
      </c>
      <c r="AG101" t="s">
        <v>48</v>
      </c>
    </row>
    <row r="102" spans="1:33" x14ac:dyDescent="0.25">
      <c r="A102">
        <v>99</v>
      </c>
      <c r="B102" t="s">
        <v>1439</v>
      </c>
      <c r="C102" t="s">
        <v>1457</v>
      </c>
      <c r="D102" t="s">
        <v>1441</v>
      </c>
      <c r="E102" t="s">
        <v>1458</v>
      </c>
      <c r="F102" s="55">
        <v>44672</v>
      </c>
      <c r="G102" s="55">
        <v>44675</v>
      </c>
      <c r="H102" s="56">
        <v>44674</v>
      </c>
      <c r="I102">
        <v>1030</v>
      </c>
      <c r="J102" s="1" t="s">
        <v>619</v>
      </c>
      <c r="K102" s="16">
        <f>VLOOKUP(J102,'[2]Danh mục'!$B$5:$C$100,2,0)</f>
        <v>2</v>
      </c>
      <c r="L102" s="50">
        <v>3910818</v>
      </c>
      <c r="M102" t="s">
        <v>35</v>
      </c>
      <c r="N102">
        <v>105</v>
      </c>
      <c r="O102" t="s">
        <v>37</v>
      </c>
      <c r="P102" t="s">
        <v>38</v>
      </c>
      <c r="Q102" t="s">
        <v>39</v>
      </c>
      <c r="R102">
        <v>25011826</v>
      </c>
      <c r="T102">
        <v>8938508668212</v>
      </c>
      <c r="U102" s="1" t="s">
        <v>43</v>
      </c>
      <c r="V102" t="s">
        <v>44</v>
      </c>
      <c r="W102" t="s">
        <v>45</v>
      </c>
      <c r="X102" t="s">
        <v>45</v>
      </c>
      <c r="Y102" t="s">
        <v>45</v>
      </c>
      <c r="Z102">
        <v>3</v>
      </c>
      <c r="AA102">
        <v>3</v>
      </c>
      <c r="AB102" s="1">
        <v>3</v>
      </c>
      <c r="AC102" s="43">
        <f>VLOOKUP(U102,'[2]Danh mục'!$H$5:$J$20,2,0)</f>
        <v>111058</v>
      </c>
      <c r="AD102" s="44">
        <f t="shared" si="1"/>
        <v>333174</v>
      </c>
      <c r="AE102">
        <v>0</v>
      </c>
      <c r="AG102" t="s">
        <v>48</v>
      </c>
    </row>
    <row r="103" spans="1:33" x14ac:dyDescent="0.25">
      <c r="A103">
        <v>100</v>
      </c>
      <c r="B103" t="s">
        <v>1459</v>
      </c>
      <c r="C103" t="s">
        <v>1460</v>
      </c>
      <c r="D103" t="s">
        <v>1461</v>
      </c>
      <c r="E103" t="s">
        <v>1462</v>
      </c>
      <c r="F103" s="55">
        <v>44676</v>
      </c>
      <c r="G103" s="55">
        <v>44679</v>
      </c>
      <c r="H103" s="56">
        <v>44678</v>
      </c>
      <c r="I103">
        <v>1018</v>
      </c>
      <c r="J103" s="1" t="s">
        <v>248</v>
      </c>
      <c r="K103" s="16" t="str">
        <f>VLOOKUP(J103,'[2]Danh mục'!$B$5:$C$100,2,0)</f>
        <v>BINH THANH</v>
      </c>
      <c r="L103" s="50">
        <v>3910818</v>
      </c>
      <c r="M103" t="s">
        <v>35</v>
      </c>
      <c r="N103">
        <v>105</v>
      </c>
      <c r="O103" t="s">
        <v>37</v>
      </c>
      <c r="P103" t="s">
        <v>38</v>
      </c>
      <c r="Q103" t="s">
        <v>39</v>
      </c>
      <c r="R103">
        <v>25011826</v>
      </c>
      <c r="T103">
        <v>8938508668212</v>
      </c>
      <c r="U103" s="1" t="s">
        <v>43</v>
      </c>
      <c r="V103" t="s">
        <v>44</v>
      </c>
      <c r="W103" t="s">
        <v>45</v>
      </c>
      <c r="X103" t="s">
        <v>45</v>
      </c>
      <c r="Y103" t="s">
        <v>45</v>
      </c>
      <c r="Z103">
        <v>3</v>
      </c>
      <c r="AA103">
        <v>3</v>
      </c>
      <c r="AB103" s="1">
        <v>3</v>
      </c>
      <c r="AC103" s="43">
        <f>VLOOKUP(U103,'[2]Danh mục'!$H$5:$J$20,2,0)</f>
        <v>111058</v>
      </c>
      <c r="AD103" s="44">
        <f t="shared" si="1"/>
        <v>333174</v>
      </c>
      <c r="AE103">
        <v>0</v>
      </c>
      <c r="AG103" t="s">
        <v>48</v>
      </c>
    </row>
    <row r="104" spans="1:33" x14ac:dyDescent="0.25">
      <c r="A104">
        <v>101</v>
      </c>
      <c r="B104" t="s">
        <v>1459</v>
      </c>
      <c r="C104" t="s">
        <v>1463</v>
      </c>
      <c r="D104" t="s">
        <v>1461</v>
      </c>
      <c r="E104" t="s">
        <v>1464</v>
      </c>
      <c r="F104" s="55">
        <v>44676</v>
      </c>
      <c r="G104" s="55">
        <v>44679</v>
      </c>
      <c r="H104" s="56">
        <v>44678</v>
      </c>
      <c r="I104">
        <v>1026</v>
      </c>
      <c r="J104" s="1" t="s">
        <v>69</v>
      </c>
      <c r="K104" s="16">
        <f>VLOOKUP(J104,'[2]Danh mục'!$B$5:$C$100,2,0)</f>
        <v>1</v>
      </c>
      <c r="L104" s="50">
        <v>3910818</v>
      </c>
      <c r="M104" t="s">
        <v>35</v>
      </c>
      <c r="N104">
        <v>105</v>
      </c>
      <c r="O104" t="s">
        <v>37</v>
      </c>
      <c r="P104" t="s">
        <v>38</v>
      </c>
      <c r="Q104" t="s">
        <v>39</v>
      </c>
      <c r="R104">
        <v>25011826</v>
      </c>
      <c r="T104">
        <v>8938508668212</v>
      </c>
      <c r="U104" s="1" t="s">
        <v>43</v>
      </c>
      <c r="V104" t="s">
        <v>44</v>
      </c>
      <c r="W104" t="s">
        <v>45</v>
      </c>
      <c r="X104" t="s">
        <v>45</v>
      </c>
      <c r="Y104" t="s">
        <v>45</v>
      </c>
      <c r="Z104">
        <v>3</v>
      </c>
      <c r="AA104">
        <v>3</v>
      </c>
      <c r="AB104" s="1">
        <v>3</v>
      </c>
      <c r="AC104" s="43">
        <f>VLOOKUP(U104,'[2]Danh mục'!$H$5:$J$20,2,0)</f>
        <v>111058</v>
      </c>
      <c r="AD104" s="44">
        <f t="shared" si="1"/>
        <v>333174</v>
      </c>
      <c r="AE104">
        <v>0</v>
      </c>
      <c r="AG104" t="s">
        <v>48</v>
      </c>
    </row>
    <row r="105" spans="1:33" x14ac:dyDescent="0.25">
      <c r="A105">
        <v>102</v>
      </c>
      <c r="B105" t="s">
        <v>1459</v>
      </c>
      <c r="C105" t="s">
        <v>1465</v>
      </c>
      <c r="D105" t="s">
        <v>1461</v>
      </c>
      <c r="E105" t="s">
        <v>1466</v>
      </c>
      <c r="F105" s="55">
        <v>44676</v>
      </c>
      <c r="G105" s="55">
        <v>44679</v>
      </c>
      <c r="H105" s="56">
        <v>44678</v>
      </c>
      <c r="I105">
        <v>1076</v>
      </c>
      <c r="J105" s="1" t="s">
        <v>100</v>
      </c>
      <c r="K105" s="16" t="str">
        <f>VLOOKUP(J105,'[2]Danh mục'!$B$5:$C$100,2,0)</f>
        <v>THU DUC</v>
      </c>
      <c r="L105" s="50">
        <v>3910818</v>
      </c>
      <c r="M105" t="s">
        <v>35</v>
      </c>
      <c r="N105">
        <v>105</v>
      </c>
      <c r="O105" t="s">
        <v>37</v>
      </c>
      <c r="P105" t="s">
        <v>38</v>
      </c>
      <c r="Q105" t="s">
        <v>39</v>
      </c>
      <c r="R105">
        <v>25011826</v>
      </c>
      <c r="T105">
        <v>8938508668212</v>
      </c>
      <c r="U105" s="1" t="s">
        <v>43</v>
      </c>
      <c r="V105" t="s">
        <v>44</v>
      </c>
      <c r="W105" t="s">
        <v>45</v>
      </c>
      <c r="X105" t="s">
        <v>45</v>
      </c>
      <c r="Y105" t="s">
        <v>45</v>
      </c>
      <c r="Z105">
        <v>3</v>
      </c>
      <c r="AA105">
        <v>3</v>
      </c>
      <c r="AB105" s="1">
        <v>3</v>
      </c>
      <c r="AC105" s="43">
        <f>VLOOKUP(U105,'[2]Danh mục'!$H$5:$J$20,2,0)</f>
        <v>111058</v>
      </c>
      <c r="AD105" s="44">
        <f t="shared" si="1"/>
        <v>333174</v>
      </c>
      <c r="AE105">
        <v>0</v>
      </c>
      <c r="AG105" t="s">
        <v>48</v>
      </c>
    </row>
    <row r="106" spans="1:33" x14ac:dyDescent="0.25">
      <c r="A106">
        <v>103</v>
      </c>
      <c r="B106" t="s">
        <v>1459</v>
      </c>
      <c r="C106" t="s">
        <v>1467</v>
      </c>
      <c r="D106" t="s">
        <v>1461</v>
      </c>
      <c r="E106" t="s">
        <v>1468</v>
      </c>
      <c r="F106" s="55">
        <v>44676</v>
      </c>
      <c r="G106" s="55">
        <v>44679</v>
      </c>
      <c r="H106" s="56">
        <v>44678</v>
      </c>
      <c r="I106">
        <v>1031</v>
      </c>
      <c r="J106" s="1" t="s">
        <v>51</v>
      </c>
      <c r="K106" s="16">
        <f>VLOOKUP(J106,'[2]Danh mục'!$B$5:$C$100,2,0)</f>
        <v>4</v>
      </c>
      <c r="L106" s="50">
        <v>3910818</v>
      </c>
      <c r="M106" t="s">
        <v>35</v>
      </c>
      <c r="N106">
        <v>105</v>
      </c>
      <c r="O106" t="s">
        <v>37</v>
      </c>
      <c r="P106" t="s">
        <v>38</v>
      </c>
      <c r="Q106" t="s">
        <v>39</v>
      </c>
      <c r="R106">
        <v>25011826</v>
      </c>
      <c r="T106">
        <v>8938508668212</v>
      </c>
      <c r="U106" s="1" t="s">
        <v>43</v>
      </c>
      <c r="V106" t="s">
        <v>44</v>
      </c>
      <c r="W106" t="s">
        <v>45</v>
      </c>
      <c r="X106" t="s">
        <v>45</v>
      </c>
      <c r="Y106" t="s">
        <v>45</v>
      </c>
      <c r="Z106">
        <v>3</v>
      </c>
      <c r="AA106">
        <v>3</v>
      </c>
      <c r="AB106" s="1">
        <v>3</v>
      </c>
      <c r="AC106" s="43">
        <f>VLOOKUP(U106,'[2]Danh mục'!$H$5:$J$20,2,0)</f>
        <v>111058</v>
      </c>
      <c r="AD106" s="44">
        <f t="shared" si="1"/>
        <v>333174</v>
      </c>
      <c r="AE106">
        <v>0</v>
      </c>
      <c r="AG106" t="s">
        <v>48</v>
      </c>
    </row>
    <row r="107" spans="1:33" x14ac:dyDescent="0.25">
      <c r="A107">
        <v>104</v>
      </c>
      <c r="B107" t="s">
        <v>1459</v>
      </c>
      <c r="C107" t="s">
        <v>1469</v>
      </c>
      <c r="D107" t="s">
        <v>1461</v>
      </c>
      <c r="E107" t="s">
        <v>1470</v>
      </c>
      <c r="F107" s="55">
        <v>44676</v>
      </c>
      <c r="G107" s="55">
        <v>44679</v>
      </c>
      <c r="H107" s="56">
        <v>44678</v>
      </c>
      <c r="I107">
        <v>1072</v>
      </c>
      <c r="J107" s="1" t="s">
        <v>161</v>
      </c>
      <c r="K107" s="16">
        <f>VLOOKUP(J107,'[2]Danh mục'!$B$5:$C$100,2,0)</f>
        <v>7</v>
      </c>
      <c r="L107" s="50">
        <v>3910818</v>
      </c>
      <c r="M107" t="s">
        <v>35</v>
      </c>
      <c r="N107">
        <v>105</v>
      </c>
      <c r="O107" t="s">
        <v>37</v>
      </c>
      <c r="P107" t="s">
        <v>38</v>
      </c>
      <c r="Q107" t="s">
        <v>39</v>
      </c>
      <c r="R107">
        <v>25011826</v>
      </c>
      <c r="T107">
        <v>8938508668212</v>
      </c>
      <c r="U107" s="1" t="s">
        <v>43</v>
      </c>
      <c r="V107" t="s">
        <v>44</v>
      </c>
      <c r="W107" t="s">
        <v>45</v>
      </c>
      <c r="X107" t="s">
        <v>45</v>
      </c>
      <c r="Y107" t="s">
        <v>45</v>
      </c>
      <c r="Z107">
        <v>3</v>
      </c>
      <c r="AA107">
        <v>3</v>
      </c>
      <c r="AB107" s="1">
        <v>3</v>
      </c>
      <c r="AC107" s="43">
        <f>VLOOKUP(U107,'[2]Danh mục'!$H$5:$J$20,2,0)</f>
        <v>111058</v>
      </c>
      <c r="AD107" s="44">
        <f t="shared" si="1"/>
        <v>333174</v>
      </c>
      <c r="AE107">
        <v>0</v>
      </c>
      <c r="AG107" t="s">
        <v>48</v>
      </c>
    </row>
    <row r="108" spans="1:33" x14ac:dyDescent="0.25">
      <c r="A108">
        <v>105</v>
      </c>
      <c r="B108" t="s">
        <v>1459</v>
      </c>
      <c r="C108" t="s">
        <v>1471</v>
      </c>
      <c r="D108" t="s">
        <v>1461</v>
      </c>
      <c r="E108" t="s">
        <v>1472</v>
      </c>
      <c r="F108" s="55">
        <v>44676</v>
      </c>
      <c r="G108" s="55">
        <v>44679</v>
      </c>
      <c r="H108" s="56">
        <v>44678</v>
      </c>
      <c r="I108">
        <v>1041</v>
      </c>
      <c r="J108" s="1" t="s">
        <v>78</v>
      </c>
      <c r="K108" s="16">
        <f>VLOOKUP(J108,'[2]Danh mục'!$B$5:$C$100,2,0)</f>
        <v>2</v>
      </c>
      <c r="L108" s="50">
        <v>3910818</v>
      </c>
      <c r="M108" t="s">
        <v>35</v>
      </c>
      <c r="N108">
        <v>105</v>
      </c>
      <c r="O108" t="s">
        <v>37</v>
      </c>
      <c r="P108" t="s">
        <v>38</v>
      </c>
      <c r="Q108" t="s">
        <v>39</v>
      </c>
      <c r="R108">
        <v>25011826</v>
      </c>
      <c r="T108">
        <v>8938508668212</v>
      </c>
      <c r="U108" s="1" t="s">
        <v>43</v>
      </c>
      <c r="V108" t="s">
        <v>44</v>
      </c>
      <c r="W108" t="s">
        <v>45</v>
      </c>
      <c r="X108" t="s">
        <v>45</v>
      </c>
      <c r="Y108" t="s">
        <v>45</v>
      </c>
      <c r="Z108">
        <v>3</v>
      </c>
      <c r="AA108">
        <v>3</v>
      </c>
      <c r="AB108" s="1">
        <v>3</v>
      </c>
      <c r="AC108" s="43">
        <f>VLOOKUP(U108,'[2]Danh mục'!$H$5:$J$20,2,0)</f>
        <v>111058</v>
      </c>
      <c r="AD108" s="44">
        <f t="shared" si="1"/>
        <v>333174</v>
      </c>
      <c r="AE108">
        <v>0</v>
      </c>
      <c r="AG108" t="s">
        <v>48</v>
      </c>
    </row>
    <row r="109" spans="1:33" x14ac:dyDescent="0.25">
      <c r="A109">
        <v>106</v>
      </c>
      <c r="B109" t="s">
        <v>1459</v>
      </c>
      <c r="C109" t="s">
        <v>1473</v>
      </c>
      <c r="D109" t="s">
        <v>1461</v>
      </c>
      <c r="E109" t="s">
        <v>1474</v>
      </c>
      <c r="F109" s="55">
        <v>44676</v>
      </c>
      <c r="G109" s="55">
        <v>44679</v>
      </c>
      <c r="H109" s="56">
        <v>44678</v>
      </c>
      <c r="I109">
        <v>1060</v>
      </c>
      <c r="J109" s="1" t="s">
        <v>109</v>
      </c>
      <c r="K109" s="16">
        <f>VLOOKUP(J109,'[2]Danh mục'!$B$5:$C$100,2,0)</f>
        <v>9</v>
      </c>
      <c r="L109" s="50">
        <v>3910818</v>
      </c>
      <c r="M109" t="s">
        <v>35</v>
      </c>
      <c r="N109">
        <v>105</v>
      </c>
      <c r="O109" t="s">
        <v>37</v>
      </c>
      <c r="P109" t="s">
        <v>38</v>
      </c>
      <c r="Q109" t="s">
        <v>39</v>
      </c>
      <c r="R109">
        <v>25011826</v>
      </c>
      <c r="T109">
        <v>8938508668212</v>
      </c>
      <c r="U109" s="1" t="s">
        <v>43</v>
      </c>
      <c r="V109" t="s">
        <v>44</v>
      </c>
      <c r="W109" t="s">
        <v>45</v>
      </c>
      <c r="X109" t="s">
        <v>45</v>
      </c>
      <c r="Y109" t="s">
        <v>45</v>
      </c>
      <c r="Z109">
        <v>3</v>
      </c>
      <c r="AA109">
        <v>3</v>
      </c>
      <c r="AB109" s="1">
        <v>3</v>
      </c>
      <c r="AC109" s="43">
        <f>VLOOKUP(U109,'[2]Danh mục'!$H$5:$J$20,2,0)</f>
        <v>111058</v>
      </c>
      <c r="AD109" s="44">
        <f t="shared" si="1"/>
        <v>333174</v>
      </c>
      <c r="AE109">
        <v>0</v>
      </c>
      <c r="AG109" t="s">
        <v>48</v>
      </c>
    </row>
    <row r="110" spans="1:33" x14ac:dyDescent="0.25">
      <c r="A110">
        <v>107</v>
      </c>
      <c r="B110" t="s">
        <v>1459</v>
      </c>
      <c r="C110" t="s">
        <v>1475</v>
      </c>
      <c r="D110" t="s">
        <v>1461</v>
      </c>
      <c r="E110" t="s">
        <v>1476</v>
      </c>
      <c r="F110" s="55">
        <v>44676</v>
      </c>
      <c r="G110" s="55">
        <v>44679</v>
      </c>
      <c r="H110" s="56">
        <v>44678</v>
      </c>
      <c r="I110">
        <v>1081</v>
      </c>
      <c r="J110" s="1" t="s">
        <v>154</v>
      </c>
      <c r="K110" s="16" t="str">
        <f>VLOOKUP(J110,'[2]Danh mục'!$B$5:$C$100,2,0)</f>
        <v>THU DUC</v>
      </c>
      <c r="L110" s="50">
        <v>3910818</v>
      </c>
      <c r="M110" t="s">
        <v>35</v>
      </c>
      <c r="N110">
        <v>105</v>
      </c>
      <c r="O110" t="s">
        <v>37</v>
      </c>
      <c r="P110" t="s">
        <v>38</v>
      </c>
      <c r="Q110" t="s">
        <v>39</v>
      </c>
      <c r="R110">
        <v>25011826</v>
      </c>
      <c r="T110">
        <v>8938508668212</v>
      </c>
      <c r="U110" s="1" t="s">
        <v>43</v>
      </c>
      <c r="V110" t="s">
        <v>44</v>
      </c>
      <c r="W110" t="s">
        <v>45</v>
      </c>
      <c r="X110" t="s">
        <v>45</v>
      </c>
      <c r="Y110" t="s">
        <v>45</v>
      </c>
      <c r="Z110">
        <v>3</v>
      </c>
      <c r="AA110">
        <v>3</v>
      </c>
      <c r="AB110" s="1">
        <v>3</v>
      </c>
      <c r="AC110" s="43">
        <f>VLOOKUP(U110,'[2]Danh mục'!$H$5:$J$20,2,0)</f>
        <v>111058</v>
      </c>
      <c r="AD110" s="44">
        <f t="shared" si="1"/>
        <v>333174</v>
      </c>
      <c r="AE110">
        <v>0</v>
      </c>
      <c r="AG110" t="s">
        <v>48</v>
      </c>
    </row>
    <row r="114" spans="31:31" x14ac:dyDescent="0.25">
      <c r="AE114" s="5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01"/>
  <sheetViews>
    <sheetView topLeftCell="E1" zoomScaleNormal="100" workbookViewId="0">
      <selection activeCell="AC6" sqref="AC6"/>
    </sheetView>
  </sheetViews>
  <sheetFormatPr defaultRowHeight="15" x14ac:dyDescent="0.25"/>
  <cols>
    <col min="1" max="1" width="7.28515625" customWidth="1"/>
    <col min="8" max="8" width="17.5703125" customWidth="1"/>
    <col min="10" max="10" width="24.140625" customWidth="1"/>
    <col min="11" max="11" width="13.5703125" customWidth="1"/>
    <col min="12" max="20" width="0" hidden="1" customWidth="1"/>
    <col min="21" max="21" width="27.42578125" customWidth="1"/>
    <col min="22" max="22" width="0" hidden="1" customWidth="1"/>
    <col min="24" max="27" width="0" hidden="1" customWidth="1"/>
    <col min="28" max="28" width="11" bestFit="1" customWidth="1"/>
    <col min="29" max="29" width="12.42578125" style="23" customWidth="1"/>
    <col min="30" max="30" width="15.5703125" style="23" customWidth="1"/>
    <col min="31" max="31" width="9.140625" style="23"/>
  </cols>
  <sheetData>
    <row r="1" spans="1:34" x14ac:dyDescent="0.25">
      <c r="A1" t="s">
        <v>0</v>
      </c>
    </row>
    <row r="3" spans="1:34" s="26" customFormat="1" ht="24.75" customHeight="1" x14ac:dyDescent="0.25">
      <c r="AB3" s="26">
        <f>SUBTOTAL(9,AB5:AB101)</f>
        <v>321</v>
      </c>
      <c r="AD3" s="26">
        <f>SUBTOTAL(9,AD5:AD101)</f>
        <v>35370348</v>
      </c>
    </row>
    <row r="4" spans="1:34" ht="47.25" customHeight="1" x14ac:dyDescent="0.25">
      <c r="A4" s="13" t="s">
        <v>1</v>
      </c>
      <c r="B4" s="13" t="s">
        <v>2</v>
      </c>
      <c r="C4" s="13" t="s">
        <v>3</v>
      </c>
      <c r="D4" s="13" t="s">
        <v>4</v>
      </c>
      <c r="E4" s="13" t="s">
        <v>5</v>
      </c>
      <c r="F4" s="13" t="s">
        <v>6</v>
      </c>
      <c r="G4" s="13" t="s">
        <v>7</v>
      </c>
      <c r="H4" s="15" t="s">
        <v>8</v>
      </c>
      <c r="I4" s="13" t="s">
        <v>9</v>
      </c>
      <c r="J4" s="15" t="s">
        <v>10</v>
      </c>
      <c r="K4" s="17" t="s">
        <v>217</v>
      </c>
      <c r="L4" s="13" t="s">
        <v>11</v>
      </c>
      <c r="M4" s="13" t="s">
        <v>12</v>
      </c>
      <c r="N4" s="13" t="s">
        <v>13</v>
      </c>
      <c r="O4" s="13" t="s">
        <v>14</v>
      </c>
      <c r="P4" s="13" t="s">
        <v>15</v>
      </c>
      <c r="Q4" s="13" t="s">
        <v>16</v>
      </c>
      <c r="R4" s="13" t="s">
        <v>17</v>
      </c>
      <c r="S4" s="13" t="s">
        <v>18</v>
      </c>
      <c r="T4" s="13" t="s">
        <v>19</v>
      </c>
      <c r="U4" s="13" t="s">
        <v>20</v>
      </c>
      <c r="V4" s="13" t="s">
        <v>21</v>
      </c>
      <c r="W4" s="13" t="s">
        <v>22</v>
      </c>
      <c r="X4" s="13" t="s">
        <v>23</v>
      </c>
      <c r="Y4" s="13" t="s">
        <v>24</v>
      </c>
      <c r="Z4" s="13" t="s">
        <v>25</v>
      </c>
      <c r="AA4" s="13" t="s">
        <v>26</v>
      </c>
      <c r="AB4" s="14" t="s">
        <v>27</v>
      </c>
      <c r="AC4" s="24"/>
      <c r="AD4" s="24"/>
      <c r="AE4" s="24"/>
      <c r="AF4" s="13" t="s">
        <v>28</v>
      </c>
      <c r="AG4" s="13" t="s">
        <v>29</v>
      </c>
      <c r="AH4" s="13" t="s">
        <v>30</v>
      </c>
    </row>
    <row r="5" spans="1:34" x14ac:dyDescent="0.25">
      <c r="A5" t="s">
        <v>31</v>
      </c>
      <c r="B5" t="s">
        <v>249</v>
      </c>
      <c r="C5" t="s">
        <v>250</v>
      </c>
      <c r="D5" t="s">
        <v>251</v>
      </c>
      <c r="E5" t="s">
        <v>252</v>
      </c>
      <c r="F5" t="s">
        <v>253</v>
      </c>
      <c r="G5" t="s">
        <v>254</v>
      </c>
      <c r="H5" s="1" t="s">
        <v>255</v>
      </c>
      <c r="I5" t="s">
        <v>119</v>
      </c>
      <c r="J5" s="1" t="s">
        <v>120</v>
      </c>
      <c r="K5" s="16" t="str">
        <f>VLOOKUP(I5,'Danh mục'!$B$4:$D$100,3,0)</f>
        <v>NBE</v>
      </c>
      <c r="L5" t="s">
        <v>34</v>
      </c>
      <c r="M5" t="s">
        <v>35</v>
      </c>
      <c r="N5" t="s">
        <v>36</v>
      </c>
      <c r="O5" t="s">
        <v>37</v>
      </c>
      <c r="P5" t="s">
        <v>38</v>
      </c>
      <c r="Q5" t="s">
        <v>39</v>
      </c>
      <c r="R5" t="s">
        <v>40</v>
      </c>
      <c r="S5" t="s">
        <v>41</v>
      </c>
      <c r="T5" t="s">
        <v>42</v>
      </c>
      <c r="U5" t="s">
        <v>43</v>
      </c>
      <c r="V5" t="s">
        <v>44</v>
      </c>
      <c r="W5" t="s">
        <v>45</v>
      </c>
      <c r="X5" t="s">
        <v>45</v>
      </c>
      <c r="Y5" t="s">
        <v>45</v>
      </c>
      <c r="Z5" t="s">
        <v>46</v>
      </c>
      <c r="AA5" t="s">
        <v>46</v>
      </c>
      <c r="AB5" s="1">
        <v>3</v>
      </c>
      <c r="AC5" s="25">
        <f>VLOOKUP(U5,'Danh mục'!$I$4:$K$19,2,0)</f>
        <v>111058</v>
      </c>
      <c r="AD5" s="25">
        <f>AB5*AC5</f>
        <v>333174</v>
      </c>
      <c r="AE5" s="25"/>
      <c r="AF5" t="s">
        <v>47</v>
      </c>
      <c r="AH5" t="s">
        <v>48</v>
      </c>
    </row>
    <row r="6" spans="1:34" x14ac:dyDescent="0.25">
      <c r="A6" t="s">
        <v>49</v>
      </c>
      <c r="B6" t="s">
        <v>249</v>
      </c>
      <c r="C6" t="s">
        <v>256</v>
      </c>
      <c r="D6" t="s">
        <v>251</v>
      </c>
      <c r="E6" t="s">
        <v>257</v>
      </c>
      <c r="F6" t="s">
        <v>253</v>
      </c>
      <c r="G6" t="s">
        <v>254</v>
      </c>
      <c r="H6" s="1" t="s">
        <v>255</v>
      </c>
      <c r="I6" t="s">
        <v>258</v>
      </c>
      <c r="J6" s="1" t="s">
        <v>248</v>
      </c>
      <c r="K6" s="16" t="str">
        <f>VLOOKUP(I6,'Danh mục'!$B$4:$D$100,3,0)</f>
        <v>BTHANH</v>
      </c>
      <c r="L6" t="s">
        <v>34</v>
      </c>
      <c r="M6" t="s">
        <v>35</v>
      </c>
      <c r="N6" t="s">
        <v>36</v>
      </c>
      <c r="O6" t="s">
        <v>37</v>
      </c>
      <c r="P6" t="s">
        <v>38</v>
      </c>
      <c r="Q6" t="s">
        <v>39</v>
      </c>
      <c r="R6" t="s">
        <v>40</v>
      </c>
      <c r="S6" t="s">
        <v>41</v>
      </c>
      <c r="T6" t="s">
        <v>42</v>
      </c>
      <c r="U6" t="s">
        <v>43</v>
      </c>
      <c r="V6" t="s">
        <v>44</v>
      </c>
      <c r="W6" t="s">
        <v>45</v>
      </c>
      <c r="X6" t="s">
        <v>45</v>
      </c>
      <c r="Y6" t="s">
        <v>45</v>
      </c>
      <c r="Z6" t="s">
        <v>58</v>
      </c>
      <c r="AA6" t="s">
        <v>58</v>
      </c>
      <c r="AB6" s="1">
        <v>5</v>
      </c>
      <c r="AC6" s="25">
        <f>VLOOKUP(U6,'Danh mục'!$I$4:$K$19,2,0)</f>
        <v>111058</v>
      </c>
      <c r="AD6" s="25">
        <f t="shared" ref="AD6:AD69" si="0">AB6*AC6</f>
        <v>555290</v>
      </c>
      <c r="AE6" s="25"/>
      <c r="AF6" t="s">
        <v>47</v>
      </c>
      <c r="AH6" t="s">
        <v>48</v>
      </c>
    </row>
    <row r="7" spans="1:34" x14ac:dyDescent="0.25">
      <c r="A7" t="s">
        <v>46</v>
      </c>
      <c r="B7" t="s">
        <v>249</v>
      </c>
      <c r="C7" t="s">
        <v>259</v>
      </c>
      <c r="D7" t="s">
        <v>251</v>
      </c>
      <c r="E7" t="s">
        <v>260</v>
      </c>
      <c r="F7" t="s">
        <v>253</v>
      </c>
      <c r="G7" t="s">
        <v>254</v>
      </c>
      <c r="H7" s="1" t="s">
        <v>255</v>
      </c>
      <c r="I7" t="s">
        <v>32</v>
      </c>
      <c r="J7" s="1" t="s">
        <v>33</v>
      </c>
      <c r="K7" s="16">
        <f>VLOOKUP(I7,'Danh mục'!$B$4:$D$100,3,0)</f>
        <v>4</v>
      </c>
      <c r="L7" t="s">
        <v>34</v>
      </c>
      <c r="M7" t="s">
        <v>35</v>
      </c>
      <c r="N7" t="s">
        <v>36</v>
      </c>
      <c r="O7" t="s">
        <v>37</v>
      </c>
      <c r="P7" t="s">
        <v>38</v>
      </c>
      <c r="Q7" t="s">
        <v>39</v>
      </c>
      <c r="R7" t="s">
        <v>40</v>
      </c>
      <c r="S7" t="s">
        <v>41</v>
      </c>
      <c r="T7" t="s">
        <v>42</v>
      </c>
      <c r="U7" t="s">
        <v>43</v>
      </c>
      <c r="V7" t="s">
        <v>44</v>
      </c>
      <c r="W7" t="s">
        <v>45</v>
      </c>
      <c r="X7" t="s">
        <v>45</v>
      </c>
      <c r="Y7" t="s">
        <v>45</v>
      </c>
      <c r="Z7" t="s">
        <v>46</v>
      </c>
      <c r="AA7" t="s">
        <v>46</v>
      </c>
      <c r="AB7" s="1">
        <v>3</v>
      </c>
      <c r="AC7" s="25">
        <f>VLOOKUP(U7,'Danh mục'!$I$4:$K$19,2,0)</f>
        <v>111058</v>
      </c>
      <c r="AD7" s="25">
        <f t="shared" si="0"/>
        <v>333174</v>
      </c>
      <c r="AE7" s="25"/>
      <c r="AF7" t="s">
        <v>47</v>
      </c>
      <c r="AH7" t="s">
        <v>48</v>
      </c>
    </row>
    <row r="8" spans="1:34" x14ac:dyDescent="0.25">
      <c r="A8" t="s">
        <v>56</v>
      </c>
      <c r="B8" t="s">
        <v>249</v>
      </c>
      <c r="C8" t="s">
        <v>261</v>
      </c>
      <c r="D8" t="s">
        <v>251</v>
      </c>
      <c r="E8" t="s">
        <v>262</v>
      </c>
      <c r="F8" t="s">
        <v>253</v>
      </c>
      <c r="G8" t="s">
        <v>254</v>
      </c>
      <c r="H8" s="1" t="s">
        <v>255</v>
      </c>
      <c r="I8" t="s">
        <v>263</v>
      </c>
      <c r="J8" s="1" t="s">
        <v>264</v>
      </c>
      <c r="K8" s="16" t="str">
        <f>VLOOKUP(I8,'Danh mục'!$B$4:$D$100,3,0)</f>
        <v>TDUC</v>
      </c>
      <c r="L8" t="s">
        <v>34</v>
      </c>
      <c r="M8" t="s">
        <v>35</v>
      </c>
      <c r="N8" t="s">
        <v>36</v>
      </c>
      <c r="O8" t="s">
        <v>37</v>
      </c>
      <c r="P8" t="s">
        <v>38</v>
      </c>
      <c r="Q8" t="s">
        <v>39</v>
      </c>
      <c r="R8" t="s">
        <v>40</v>
      </c>
      <c r="S8" t="s">
        <v>41</v>
      </c>
      <c r="T8" t="s">
        <v>42</v>
      </c>
      <c r="U8" t="s">
        <v>43</v>
      </c>
      <c r="V8" t="s">
        <v>44</v>
      </c>
      <c r="W8" t="s">
        <v>45</v>
      </c>
      <c r="X8" t="s">
        <v>45</v>
      </c>
      <c r="Y8" t="s">
        <v>45</v>
      </c>
      <c r="Z8" t="s">
        <v>46</v>
      </c>
      <c r="AA8" t="s">
        <v>46</v>
      </c>
      <c r="AB8" s="1">
        <v>3</v>
      </c>
      <c r="AC8" s="25">
        <f>VLOOKUP(U8,'Danh mục'!$I$4:$K$19,2,0)</f>
        <v>111058</v>
      </c>
      <c r="AD8" s="25">
        <f t="shared" si="0"/>
        <v>333174</v>
      </c>
      <c r="AE8" s="25"/>
      <c r="AF8" t="s">
        <v>47</v>
      </c>
      <c r="AH8" t="s">
        <v>48</v>
      </c>
    </row>
    <row r="9" spans="1:34" x14ac:dyDescent="0.25">
      <c r="A9" t="s">
        <v>58</v>
      </c>
      <c r="B9" t="s">
        <v>249</v>
      </c>
      <c r="C9" t="s">
        <v>265</v>
      </c>
      <c r="D9" t="s">
        <v>251</v>
      </c>
      <c r="E9" t="s">
        <v>266</v>
      </c>
      <c r="F9" t="s">
        <v>253</v>
      </c>
      <c r="G9" t="s">
        <v>254</v>
      </c>
      <c r="H9" s="1" t="s">
        <v>255</v>
      </c>
      <c r="I9" t="s">
        <v>213</v>
      </c>
      <c r="J9" s="1" t="s">
        <v>214</v>
      </c>
      <c r="K9" s="16" t="str">
        <f>VLOOKUP(I9,'Danh mục'!$B$4:$D$100,3,0)</f>
        <v>TDUC</v>
      </c>
      <c r="L9" t="s">
        <v>34</v>
      </c>
      <c r="M9" t="s">
        <v>35</v>
      </c>
      <c r="N9" t="s">
        <v>36</v>
      </c>
      <c r="O9" t="s">
        <v>37</v>
      </c>
      <c r="P9" t="s">
        <v>38</v>
      </c>
      <c r="Q9" t="s">
        <v>39</v>
      </c>
      <c r="R9" t="s">
        <v>40</v>
      </c>
      <c r="S9" t="s">
        <v>41</v>
      </c>
      <c r="T9" t="s">
        <v>42</v>
      </c>
      <c r="U9" t="s">
        <v>43</v>
      </c>
      <c r="V9" t="s">
        <v>44</v>
      </c>
      <c r="W9" t="s">
        <v>45</v>
      </c>
      <c r="X9" t="s">
        <v>45</v>
      </c>
      <c r="Y9" t="s">
        <v>45</v>
      </c>
      <c r="Z9" t="s">
        <v>46</v>
      </c>
      <c r="AA9" t="s">
        <v>46</v>
      </c>
      <c r="AB9" s="1">
        <v>3</v>
      </c>
      <c r="AC9" s="25">
        <f>VLOOKUP(U9,'Danh mục'!$I$4:$K$19,2,0)</f>
        <v>111058</v>
      </c>
      <c r="AD9" s="25">
        <f t="shared" si="0"/>
        <v>333174</v>
      </c>
      <c r="AE9" s="25"/>
      <c r="AF9" t="s">
        <v>47</v>
      </c>
      <c r="AH9" t="s">
        <v>48</v>
      </c>
    </row>
    <row r="10" spans="1:34" x14ac:dyDescent="0.25">
      <c r="A10" t="s">
        <v>52</v>
      </c>
      <c r="B10" t="s">
        <v>249</v>
      </c>
      <c r="C10" t="s">
        <v>267</v>
      </c>
      <c r="D10" t="s">
        <v>251</v>
      </c>
      <c r="E10" t="s">
        <v>268</v>
      </c>
      <c r="F10" t="s">
        <v>253</v>
      </c>
      <c r="G10" t="s">
        <v>254</v>
      </c>
      <c r="H10" s="1" t="s">
        <v>255</v>
      </c>
      <c r="I10" t="s">
        <v>86</v>
      </c>
      <c r="J10" s="1" t="s">
        <v>87</v>
      </c>
      <c r="K10" s="16">
        <f>VLOOKUP(I10,'Danh mục'!$B$4:$D$100,3,0)</f>
        <v>4</v>
      </c>
      <c r="L10" t="s">
        <v>34</v>
      </c>
      <c r="M10" t="s">
        <v>35</v>
      </c>
      <c r="N10" t="s">
        <v>36</v>
      </c>
      <c r="O10" t="s">
        <v>37</v>
      </c>
      <c r="P10" t="s">
        <v>38</v>
      </c>
      <c r="Q10" t="s">
        <v>39</v>
      </c>
      <c r="R10" t="s">
        <v>40</v>
      </c>
      <c r="S10" t="s">
        <v>41</v>
      </c>
      <c r="T10" t="s">
        <v>42</v>
      </c>
      <c r="U10" t="s">
        <v>43</v>
      </c>
      <c r="V10" t="s">
        <v>44</v>
      </c>
      <c r="W10" t="s">
        <v>45</v>
      </c>
      <c r="X10" t="s">
        <v>45</v>
      </c>
      <c r="Y10" t="s">
        <v>45</v>
      </c>
      <c r="Z10" t="s">
        <v>46</v>
      </c>
      <c r="AA10" t="s">
        <v>46</v>
      </c>
      <c r="AB10" s="1">
        <v>3</v>
      </c>
      <c r="AC10" s="25">
        <f>VLOOKUP(U10,'Danh mục'!$I$4:$K$19,2,0)</f>
        <v>111058</v>
      </c>
      <c r="AD10" s="25">
        <f t="shared" si="0"/>
        <v>333174</v>
      </c>
      <c r="AE10" s="25"/>
      <c r="AF10" t="s">
        <v>47</v>
      </c>
      <c r="AH10" t="s">
        <v>48</v>
      </c>
    </row>
    <row r="11" spans="1:34" x14ac:dyDescent="0.25">
      <c r="A11" t="s">
        <v>64</v>
      </c>
      <c r="B11" t="s">
        <v>249</v>
      </c>
      <c r="C11" t="s">
        <v>269</v>
      </c>
      <c r="D11" t="s">
        <v>251</v>
      </c>
      <c r="E11" t="s">
        <v>270</v>
      </c>
      <c r="F11" t="s">
        <v>253</v>
      </c>
      <c r="G11" t="s">
        <v>254</v>
      </c>
      <c r="H11" s="1" t="s">
        <v>255</v>
      </c>
      <c r="I11" t="s">
        <v>90</v>
      </c>
      <c r="J11" s="1" t="s">
        <v>91</v>
      </c>
      <c r="K11" s="16" t="str">
        <f>VLOOKUP(I11,'Danh mục'!$B$4:$D$100,3,0)</f>
        <v>NBE</v>
      </c>
      <c r="L11" t="s">
        <v>34</v>
      </c>
      <c r="M11" t="s">
        <v>35</v>
      </c>
      <c r="N11" t="s">
        <v>36</v>
      </c>
      <c r="O11" t="s">
        <v>37</v>
      </c>
      <c r="P11" t="s">
        <v>38</v>
      </c>
      <c r="Q11" t="s">
        <v>39</v>
      </c>
      <c r="R11" t="s">
        <v>40</v>
      </c>
      <c r="S11" t="s">
        <v>41</v>
      </c>
      <c r="T11" t="s">
        <v>42</v>
      </c>
      <c r="U11" t="s">
        <v>43</v>
      </c>
      <c r="V11" t="s">
        <v>44</v>
      </c>
      <c r="W11" t="s">
        <v>45</v>
      </c>
      <c r="X11" t="s">
        <v>45</v>
      </c>
      <c r="Y11" t="s">
        <v>45</v>
      </c>
      <c r="Z11" t="s">
        <v>46</v>
      </c>
      <c r="AA11" t="s">
        <v>46</v>
      </c>
      <c r="AB11" s="1">
        <v>3</v>
      </c>
      <c r="AC11" s="25">
        <f>VLOOKUP(U11,'Danh mục'!$I$4:$K$19,2,0)</f>
        <v>111058</v>
      </c>
      <c r="AD11" s="25">
        <f t="shared" si="0"/>
        <v>333174</v>
      </c>
      <c r="AE11" s="25"/>
      <c r="AF11" t="s">
        <v>47</v>
      </c>
      <c r="AH11" t="s">
        <v>48</v>
      </c>
    </row>
    <row r="12" spans="1:34" x14ac:dyDescent="0.25">
      <c r="A12" t="s">
        <v>67</v>
      </c>
      <c r="B12" t="s">
        <v>249</v>
      </c>
      <c r="C12" t="s">
        <v>271</v>
      </c>
      <c r="D12" t="s">
        <v>251</v>
      </c>
      <c r="E12" t="s">
        <v>272</v>
      </c>
      <c r="F12" t="s">
        <v>253</v>
      </c>
      <c r="G12" t="s">
        <v>254</v>
      </c>
      <c r="H12" s="1" t="s">
        <v>255</v>
      </c>
      <c r="I12" t="s">
        <v>74</v>
      </c>
      <c r="J12" s="1" t="s">
        <v>75</v>
      </c>
      <c r="K12" s="16">
        <f>VLOOKUP(I12,'Danh mục'!$B$4:$D$100,3,0)</f>
        <v>5</v>
      </c>
      <c r="L12" t="s">
        <v>34</v>
      </c>
      <c r="M12" t="s">
        <v>35</v>
      </c>
      <c r="N12" t="s">
        <v>36</v>
      </c>
      <c r="O12" t="s">
        <v>37</v>
      </c>
      <c r="P12" t="s">
        <v>38</v>
      </c>
      <c r="Q12" t="s">
        <v>39</v>
      </c>
      <c r="R12" t="s">
        <v>40</v>
      </c>
      <c r="S12" t="s">
        <v>41</v>
      </c>
      <c r="T12" t="s">
        <v>42</v>
      </c>
      <c r="U12" t="s">
        <v>43</v>
      </c>
      <c r="V12" t="s">
        <v>44</v>
      </c>
      <c r="W12" t="s">
        <v>45</v>
      </c>
      <c r="X12" t="s">
        <v>45</v>
      </c>
      <c r="Y12" t="s">
        <v>45</v>
      </c>
      <c r="Z12" t="s">
        <v>46</v>
      </c>
      <c r="AA12" t="s">
        <v>46</v>
      </c>
      <c r="AB12" s="1">
        <v>3</v>
      </c>
      <c r="AC12" s="25">
        <f>VLOOKUP(U12,'Danh mục'!$I$4:$K$19,2,0)</f>
        <v>111058</v>
      </c>
      <c r="AD12" s="25">
        <f t="shared" si="0"/>
        <v>333174</v>
      </c>
      <c r="AE12" s="25"/>
      <c r="AF12" t="s">
        <v>47</v>
      </c>
      <c r="AH12" t="s">
        <v>48</v>
      </c>
    </row>
    <row r="13" spans="1:34" x14ac:dyDescent="0.25">
      <c r="A13" t="s">
        <v>70</v>
      </c>
      <c r="B13" t="s">
        <v>249</v>
      </c>
      <c r="C13" t="s">
        <v>273</v>
      </c>
      <c r="D13" t="s">
        <v>251</v>
      </c>
      <c r="E13" t="s">
        <v>274</v>
      </c>
      <c r="F13" t="s">
        <v>253</v>
      </c>
      <c r="G13" t="s">
        <v>254</v>
      </c>
      <c r="H13" s="1" t="s">
        <v>255</v>
      </c>
      <c r="I13" t="s">
        <v>96</v>
      </c>
      <c r="J13" s="1" t="s">
        <v>97</v>
      </c>
      <c r="K13" s="16">
        <f>VLOOKUP(I13,'Danh mục'!$B$4:$D$100,3,0)</f>
        <v>4</v>
      </c>
      <c r="L13" t="s">
        <v>34</v>
      </c>
      <c r="M13" t="s">
        <v>35</v>
      </c>
      <c r="N13" t="s">
        <v>36</v>
      </c>
      <c r="O13" t="s">
        <v>37</v>
      </c>
      <c r="P13" t="s">
        <v>38</v>
      </c>
      <c r="Q13" t="s">
        <v>39</v>
      </c>
      <c r="R13" t="s">
        <v>40</v>
      </c>
      <c r="S13" t="s">
        <v>41</v>
      </c>
      <c r="T13" t="s">
        <v>42</v>
      </c>
      <c r="U13" t="s">
        <v>43</v>
      </c>
      <c r="V13" t="s">
        <v>44</v>
      </c>
      <c r="W13" t="s">
        <v>45</v>
      </c>
      <c r="X13" t="s">
        <v>45</v>
      </c>
      <c r="Y13" t="s">
        <v>45</v>
      </c>
      <c r="Z13" t="s">
        <v>46</v>
      </c>
      <c r="AA13" t="s">
        <v>46</v>
      </c>
      <c r="AB13" s="1">
        <v>3</v>
      </c>
      <c r="AC13" s="25">
        <f>VLOOKUP(U13,'Danh mục'!$I$4:$K$19,2,0)</f>
        <v>111058</v>
      </c>
      <c r="AD13" s="25">
        <f t="shared" si="0"/>
        <v>333174</v>
      </c>
      <c r="AE13" s="25"/>
      <c r="AF13" t="s">
        <v>47</v>
      </c>
      <c r="AH13" t="s">
        <v>48</v>
      </c>
    </row>
    <row r="14" spans="1:34" x14ac:dyDescent="0.25">
      <c r="A14" t="s">
        <v>73</v>
      </c>
      <c r="B14" t="s">
        <v>249</v>
      </c>
      <c r="C14" t="s">
        <v>275</v>
      </c>
      <c r="D14" t="s">
        <v>251</v>
      </c>
      <c r="E14" t="s">
        <v>276</v>
      </c>
      <c r="F14" t="s">
        <v>253</v>
      </c>
      <c r="G14" t="s">
        <v>254</v>
      </c>
      <c r="H14" s="1" t="s">
        <v>255</v>
      </c>
      <c r="I14" t="s">
        <v>99</v>
      </c>
      <c r="J14" s="1" t="s">
        <v>100</v>
      </c>
      <c r="K14" s="16" t="str">
        <f>VLOOKUP(I14,'Danh mục'!$B$4:$D$100,3,0)</f>
        <v>TDUC</v>
      </c>
      <c r="L14" t="s">
        <v>34</v>
      </c>
      <c r="M14" t="s">
        <v>35</v>
      </c>
      <c r="N14" t="s">
        <v>36</v>
      </c>
      <c r="O14" t="s">
        <v>37</v>
      </c>
      <c r="P14" t="s">
        <v>38</v>
      </c>
      <c r="Q14" t="s">
        <v>39</v>
      </c>
      <c r="R14" t="s">
        <v>40</v>
      </c>
      <c r="S14" t="s">
        <v>41</v>
      </c>
      <c r="T14" t="s">
        <v>42</v>
      </c>
      <c r="U14" t="s">
        <v>43</v>
      </c>
      <c r="V14" t="s">
        <v>44</v>
      </c>
      <c r="W14" t="s">
        <v>45</v>
      </c>
      <c r="X14" t="s">
        <v>45</v>
      </c>
      <c r="Y14" t="s">
        <v>45</v>
      </c>
      <c r="Z14" t="s">
        <v>46</v>
      </c>
      <c r="AA14" t="s">
        <v>46</v>
      </c>
      <c r="AB14" s="1">
        <v>3</v>
      </c>
      <c r="AC14" s="25">
        <f>VLOOKUP(U14,'Danh mục'!$I$4:$K$19,2,0)</f>
        <v>111058</v>
      </c>
      <c r="AD14" s="25">
        <f t="shared" si="0"/>
        <v>333174</v>
      </c>
      <c r="AE14" s="25"/>
      <c r="AF14" t="s">
        <v>47</v>
      </c>
      <c r="AH14" t="s">
        <v>48</v>
      </c>
    </row>
    <row r="15" spans="1:34" x14ac:dyDescent="0.25">
      <c r="A15" t="s">
        <v>76</v>
      </c>
      <c r="B15" t="s">
        <v>249</v>
      </c>
      <c r="C15" t="s">
        <v>277</v>
      </c>
      <c r="D15" t="s">
        <v>251</v>
      </c>
      <c r="E15" t="s">
        <v>278</v>
      </c>
      <c r="F15" t="s">
        <v>253</v>
      </c>
      <c r="G15" t="s">
        <v>254</v>
      </c>
      <c r="H15" s="1" t="s">
        <v>255</v>
      </c>
      <c r="I15" t="s">
        <v>153</v>
      </c>
      <c r="J15" s="1" t="s">
        <v>154</v>
      </c>
      <c r="K15" s="16" t="str">
        <f>VLOOKUP(I15,'Danh mục'!$B$4:$D$100,3,0)</f>
        <v>TDUC</v>
      </c>
      <c r="L15" t="s">
        <v>34</v>
      </c>
      <c r="M15" t="s">
        <v>35</v>
      </c>
      <c r="N15" t="s">
        <v>36</v>
      </c>
      <c r="O15" t="s">
        <v>37</v>
      </c>
      <c r="P15" t="s">
        <v>38</v>
      </c>
      <c r="Q15" t="s">
        <v>39</v>
      </c>
      <c r="R15" t="s">
        <v>40</v>
      </c>
      <c r="S15" t="s">
        <v>41</v>
      </c>
      <c r="T15" t="s">
        <v>42</v>
      </c>
      <c r="U15" t="s">
        <v>43</v>
      </c>
      <c r="V15" t="s">
        <v>44</v>
      </c>
      <c r="W15" t="s">
        <v>45</v>
      </c>
      <c r="X15" t="s">
        <v>45</v>
      </c>
      <c r="Y15" t="s">
        <v>45</v>
      </c>
      <c r="Z15" t="s">
        <v>46</v>
      </c>
      <c r="AA15" t="s">
        <v>46</v>
      </c>
      <c r="AB15" s="1">
        <v>3</v>
      </c>
      <c r="AC15" s="25">
        <f>VLOOKUP(U15,'Danh mục'!$I$4:$K$19,2,0)</f>
        <v>111058</v>
      </c>
      <c r="AD15" s="25">
        <f t="shared" si="0"/>
        <v>333174</v>
      </c>
      <c r="AE15" s="25"/>
      <c r="AF15" t="s">
        <v>47</v>
      </c>
      <c r="AH15" t="s">
        <v>48</v>
      </c>
    </row>
    <row r="16" spans="1:34" x14ac:dyDescent="0.25">
      <c r="A16" t="s">
        <v>79</v>
      </c>
      <c r="B16" t="s">
        <v>249</v>
      </c>
      <c r="C16" t="s">
        <v>279</v>
      </c>
      <c r="D16" t="s">
        <v>251</v>
      </c>
      <c r="E16" t="s">
        <v>280</v>
      </c>
      <c r="F16" t="s">
        <v>253</v>
      </c>
      <c r="G16" t="s">
        <v>254</v>
      </c>
      <c r="H16" s="1" t="s">
        <v>255</v>
      </c>
      <c r="I16" t="s">
        <v>50</v>
      </c>
      <c r="J16" s="1" t="s">
        <v>51</v>
      </c>
      <c r="K16" s="16">
        <f>VLOOKUP(I16,'Danh mục'!$B$4:$D$100,3,0)</f>
        <v>4</v>
      </c>
      <c r="L16" t="s">
        <v>34</v>
      </c>
      <c r="M16" t="s">
        <v>35</v>
      </c>
      <c r="N16" t="s">
        <v>36</v>
      </c>
      <c r="O16" t="s">
        <v>37</v>
      </c>
      <c r="P16" t="s">
        <v>38</v>
      </c>
      <c r="Q16" t="s">
        <v>39</v>
      </c>
      <c r="R16" t="s">
        <v>40</v>
      </c>
      <c r="S16" t="s">
        <v>41</v>
      </c>
      <c r="T16" t="s">
        <v>42</v>
      </c>
      <c r="U16" t="s">
        <v>43</v>
      </c>
      <c r="V16" t="s">
        <v>44</v>
      </c>
      <c r="W16" t="s">
        <v>45</v>
      </c>
      <c r="X16" t="s">
        <v>45</v>
      </c>
      <c r="Y16" t="s">
        <v>45</v>
      </c>
      <c r="Z16" t="s">
        <v>56</v>
      </c>
      <c r="AA16" t="s">
        <v>56</v>
      </c>
      <c r="AB16" s="1">
        <v>4</v>
      </c>
      <c r="AC16" s="25">
        <f>VLOOKUP(U16,'Danh mục'!$I$4:$K$19,2,0)</f>
        <v>111058</v>
      </c>
      <c r="AD16" s="25">
        <f t="shared" si="0"/>
        <v>444232</v>
      </c>
      <c r="AE16" s="25"/>
      <c r="AF16" t="s">
        <v>47</v>
      </c>
      <c r="AH16" t="s">
        <v>48</v>
      </c>
    </row>
    <row r="17" spans="1:34" x14ac:dyDescent="0.25">
      <c r="A17" t="s">
        <v>82</v>
      </c>
      <c r="B17" t="s">
        <v>249</v>
      </c>
      <c r="C17" t="s">
        <v>281</v>
      </c>
      <c r="D17" t="s">
        <v>251</v>
      </c>
      <c r="E17" t="s">
        <v>282</v>
      </c>
      <c r="F17" t="s">
        <v>253</v>
      </c>
      <c r="G17" t="s">
        <v>254</v>
      </c>
      <c r="H17" s="1" t="s">
        <v>255</v>
      </c>
      <c r="I17" t="s">
        <v>93</v>
      </c>
      <c r="J17" s="1" t="s">
        <v>94</v>
      </c>
      <c r="K17" s="16">
        <f>VLOOKUP(I17,'Danh mục'!$B$4:$D$100,3,0)</f>
        <v>2</v>
      </c>
      <c r="L17" t="s">
        <v>34</v>
      </c>
      <c r="M17" t="s">
        <v>35</v>
      </c>
      <c r="N17" t="s">
        <v>36</v>
      </c>
      <c r="O17" t="s">
        <v>37</v>
      </c>
      <c r="P17" t="s">
        <v>38</v>
      </c>
      <c r="Q17" t="s">
        <v>39</v>
      </c>
      <c r="R17" t="s">
        <v>40</v>
      </c>
      <c r="S17" t="s">
        <v>41</v>
      </c>
      <c r="T17" t="s">
        <v>42</v>
      </c>
      <c r="U17" t="s">
        <v>43</v>
      </c>
      <c r="V17" t="s">
        <v>44</v>
      </c>
      <c r="W17" t="s">
        <v>45</v>
      </c>
      <c r="X17" t="s">
        <v>45</v>
      </c>
      <c r="Y17" t="s">
        <v>45</v>
      </c>
      <c r="Z17" t="s">
        <v>52</v>
      </c>
      <c r="AA17" t="s">
        <v>52</v>
      </c>
      <c r="AB17" s="1">
        <v>6</v>
      </c>
      <c r="AC17" s="25">
        <f>VLOOKUP(U17,'Danh mục'!$I$4:$K$19,2,0)</f>
        <v>111058</v>
      </c>
      <c r="AD17" s="25">
        <f t="shared" si="0"/>
        <v>666348</v>
      </c>
      <c r="AE17" s="25"/>
      <c r="AF17" t="s">
        <v>47</v>
      </c>
      <c r="AH17" t="s">
        <v>48</v>
      </c>
    </row>
    <row r="18" spans="1:34" x14ac:dyDescent="0.25">
      <c r="A18" t="s">
        <v>85</v>
      </c>
      <c r="B18" t="s">
        <v>249</v>
      </c>
      <c r="C18" t="s">
        <v>283</v>
      </c>
      <c r="D18" t="s">
        <v>251</v>
      </c>
      <c r="E18" t="s">
        <v>284</v>
      </c>
      <c r="F18" t="s">
        <v>253</v>
      </c>
      <c r="G18" t="s">
        <v>254</v>
      </c>
      <c r="H18" s="1" t="s">
        <v>255</v>
      </c>
      <c r="I18" t="s">
        <v>181</v>
      </c>
      <c r="J18" s="1" t="s">
        <v>182</v>
      </c>
      <c r="K18" s="16">
        <f>VLOOKUP(I18,'Danh mục'!$B$4:$D$100,3,0)</f>
        <v>7</v>
      </c>
      <c r="L18" t="s">
        <v>34</v>
      </c>
      <c r="M18" t="s">
        <v>35</v>
      </c>
      <c r="N18" t="s">
        <v>36</v>
      </c>
      <c r="O18" t="s">
        <v>37</v>
      </c>
      <c r="P18" t="s">
        <v>38</v>
      </c>
      <c r="Q18" t="s">
        <v>39</v>
      </c>
      <c r="R18" t="s">
        <v>40</v>
      </c>
      <c r="S18" t="s">
        <v>41</v>
      </c>
      <c r="T18" t="s">
        <v>42</v>
      </c>
      <c r="U18" t="s">
        <v>43</v>
      </c>
      <c r="V18" t="s">
        <v>44</v>
      </c>
      <c r="W18" t="s">
        <v>45</v>
      </c>
      <c r="X18" t="s">
        <v>45</v>
      </c>
      <c r="Y18" t="s">
        <v>45</v>
      </c>
      <c r="Z18" t="s">
        <v>46</v>
      </c>
      <c r="AA18" t="s">
        <v>46</v>
      </c>
      <c r="AB18" s="1">
        <v>3</v>
      </c>
      <c r="AC18" s="25">
        <f>VLOOKUP(U18,'Danh mục'!$I$4:$K$19,2,0)</f>
        <v>111058</v>
      </c>
      <c r="AD18" s="25">
        <f t="shared" si="0"/>
        <v>333174</v>
      </c>
      <c r="AE18" s="25"/>
      <c r="AF18" t="s">
        <v>47</v>
      </c>
      <c r="AH18" t="s">
        <v>48</v>
      </c>
    </row>
    <row r="19" spans="1:34" x14ac:dyDescent="0.25">
      <c r="A19" t="s">
        <v>89</v>
      </c>
      <c r="B19" t="s">
        <v>249</v>
      </c>
      <c r="C19" t="s">
        <v>285</v>
      </c>
      <c r="D19" t="s">
        <v>251</v>
      </c>
      <c r="E19" t="s">
        <v>286</v>
      </c>
      <c r="F19" t="s">
        <v>253</v>
      </c>
      <c r="G19" t="s">
        <v>254</v>
      </c>
      <c r="H19" s="1" t="s">
        <v>255</v>
      </c>
      <c r="I19" t="s">
        <v>160</v>
      </c>
      <c r="J19" s="1" t="s">
        <v>161</v>
      </c>
      <c r="K19" s="16">
        <f>VLOOKUP(I19,'Danh mục'!$B$4:$D$100,3,0)</f>
        <v>7</v>
      </c>
      <c r="L19" t="s">
        <v>34</v>
      </c>
      <c r="M19" t="s">
        <v>35</v>
      </c>
      <c r="N19" t="s">
        <v>36</v>
      </c>
      <c r="O19" t="s">
        <v>37</v>
      </c>
      <c r="P19" t="s">
        <v>38</v>
      </c>
      <c r="Q19" t="s">
        <v>39</v>
      </c>
      <c r="R19" t="s">
        <v>40</v>
      </c>
      <c r="S19" t="s">
        <v>41</v>
      </c>
      <c r="T19" t="s">
        <v>42</v>
      </c>
      <c r="U19" t="s">
        <v>43</v>
      </c>
      <c r="V19" t="s">
        <v>44</v>
      </c>
      <c r="W19" t="s">
        <v>45</v>
      </c>
      <c r="X19" t="s">
        <v>45</v>
      </c>
      <c r="Y19" t="s">
        <v>45</v>
      </c>
      <c r="Z19" t="s">
        <v>46</v>
      </c>
      <c r="AA19" t="s">
        <v>46</v>
      </c>
      <c r="AB19" s="1">
        <v>3</v>
      </c>
      <c r="AC19" s="25">
        <f>VLOOKUP(U19,'Danh mục'!$I$4:$K$19,2,0)</f>
        <v>111058</v>
      </c>
      <c r="AD19" s="25">
        <f t="shared" si="0"/>
        <v>333174</v>
      </c>
      <c r="AE19" s="25"/>
      <c r="AF19" t="s">
        <v>47</v>
      </c>
      <c r="AH19" t="s">
        <v>48</v>
      </c>
    </row>
    <row r="20" spans="1:34" x14ac:dyDescent="0.25">
      <c r="A20" t="s">
        <v>92</v>
      </c>
      <c r="B20" t="s">
        <v>287</v>
      </c>
      <c r="C20" t="s">
        <v>288</v>
      </c>
      <c r="D20" t="s">
        <v>289</v>
      </c>
      <c r="E20" t="s">
        <v>290</v>
      </c>
      <c r="F20" t="s">
        <v>254</v>
      </c>
      <c r="G20" t="s">
        <v>291</v>
      </c>
      <c r="H20" s="1" t="s">
        <v>292</v>
      </c>
      <c r="I20" t="s">
        <v>114</v>
      </c>
      <c r="J20" s="1" t="s">
        <v>115</v>
      </c>
      <c r="K20" s="16" t="str">
        <f>VLOOKUP(I20,'Danh mục'!$B$4:$D$100,3,0)</f>
        <v>BTHANH</v>
      </c>
      <c r="L20" t="s">
        <v>34</v>
      </c>
      <c r="M20" t="s">
        <v>35</v>
      </c>
      <c r="N20" t="s">
        <v>36</v>
      </c>
      <c r="O20" t="s">
        <v>37</v>
      </c>
      <c r="P20" t="s">
        <v>38</v>
      </c>
      <c r="Q20" t="s">
        <v>39</v>
      </c>
      <c r="R20" t="s">
        <v>40</v>
      </c>
      <c r="S20" t="s">
        <v>41</v>
      </c>
      <c r="T20" t="s">
        <v>42</v>
      </c>
      <c r="U20" t="s">
        <v>43</v>
      </c>
      <c r="V20" t="s">
        <v>44</v>
      </c>
      <c r="W20" t="s">
        <v>45</v>
      </c>
      <c r="X20" t="s">
        <v>45</v>
      </c>
      <c r="Y20" t="s">
        <v>45</v>
      </c>
      <c r="Z20" t="s">
        <v>56</v>
      </c>
      <c r="AA20" t="s">
        <v>56</v>
      </c>
      <c r="AB20" s="1">
        <v>4</v>
      </c>
      <c r="AC20" s="25">
        <f>VLOOKUP(U20,'Danh mục'!$I$4:$K$19,2,0)</f>
        <v>111058</v>
      </c>
      <c r="AD20" s="25">
        <f t="shared" si="0"/>
        <v>444232</v>
      </c>
      <c r="AE20" s="25"/>
      <c r="AF20" t="s">
        <v>47</v>
      </c>
      <c r="AH20" t="s">
        <v>48</v>
      </c>
    </row>
    <row r="21" spans="1:34" x14ac:dyDescent="0.25">
      <c r="A21" t="s">
        <v>95</v>
      </c>
      <c r="B21" t="s">
        <v>287</v>
      </c>
      <c r="C21" t="s">
        <v>293</v>
      </c>
      <c r="D21" t="s">
        <v>289</v>
      </c>
      <c r="E21" t="s">
        <v>294</v>
      </c>
      <c r="F21" t="s">
        <v>254</v>
      </c>
      <c r="G21" t="s">
        <v>291</v>
      </c>
      <c r="H21" s="1" t="s">
        <v>292</v>
      </c>
      <c r="I21" t="s">
        <v>150</v>
      </c>
      <c r="J21" s="1" t="s">
        <v>151</v>
      </c>
      <c r="K21" s="16" t="str">
        <f>VLOOKUP(I21,'Danh mục'!$B$4:$D$100,3,0)</f>
        <v>BTHANH</v>
      </c>
      <c r="L21" t="s">
        <v>34</v>
      </c>
      <c r="M21" t="s">
        <v>35</v>
      </c>
      <c r="N21" t="s">
        <v>36</v>
      </c>
      <c r="O21" t="s">
        <v>37</v>
      </c>
      <c r="P21" t="s">
        <v>38</v>
      </c>
      <c r="Q21" t="s">
        <v>39</v>
      </c>
      <c r="R21" t="s">
        <v>40</v>
      </c>
      <c r="S21" t="s">
        <v>41</v>
      </c>
      <c r="T21" t="s">
        <v>42</v>
      </c>
      <c r="U21" t="s">
        <v>43</v>
      </c>
      <c r="V21" t="s">
        <v>44</v>
      </c>
      <c r="W21" t="s">
        <v>45</v>
      </c>
      <c r="X21" t="s">
        <v>45</v>
      </c>
      <c r="Y21" t="s">
        <v>45</v>
      </c>
      <c r="Z21" t="s">
        <v>46</v>
      </c>
      <c r="AA21" t="s">
        <v>46</v>
      </c>
      <c r="AB21" s="1">
        <v>3</v>
      </c>
      <c r="AC21" s="25">
        <f>VLOOKUP(U21,'Danh mục'!$I$4:$K$19,2,0)</f>
        <v>111058</v>
      </c>
      <c r="AD21" s="25">
        <f t="shared" si="0"/>
        <v>333174</v>
      </c>
      <c r="AE21" s="25"/>
      <c r="AF21" t="s">
        <v>47</v>
      </c>
      <c r="AH21" t="s">
        <v>48</v>
      </c>
    </row>
    <row r="22" spans="1:34" x14ac:dyDescent="0.25">
      <c r="A22" t="s">
        <v>98</v>
      </c>
      <c r="B22" t="s">
        <v>287</v>
      </c>
      <c r="C22" t="s">
        <v>295</v>
      </c>
      <c r="D22" t="s">
        <v>289</v>
      </c>
      <c r="E22" t="s">
        <v>296</v>
      </c>
      <c r="F22" t="s">
        <v>254</v>
      </c>
      <c r="G22" t="s">
        <v>291</v>
      </c>
      <c r="H22" s="1" t="s">
        <v>292</v>
      </c>
      <c r="I22" t="s">
        <v>62</v>
      </c>
      <c r="J22" s="1" t="s">
        <v>63</v>
      </c>
      <c r="K22" s="16" t="str">
        <f>VLOOKUP(I22,'Danh mục'!$B$4:$D$100,3,0)</f>
        <v>BCHANH</v>
      </c>
      <c r="L22" t="s">
        <v>34</v>
      </c>
      <c r="M22" t="s">
        <v>35</v>
      </c>
      <c r="N22" t="s">
        <v>36</v>
      </c>
      <c r="O22" t="s">
        <v>37</v>
      </c>
      <c r="P22" t="s">
        <v>38</v>
      </c>
      <c r="Q22" t="s">
        <v>39</v>
      </c>
      <c r="R22" t="s">
        <v>40</v>
      </c>
      <c r="S22" t="s">
        <v>41</v>
      </c>
      <c r="T22" t="s">
        <v>42</v>
      </c>
      <c r="U22" t="s">
        <v>43</v>
      </c>
      <c r="V22" t="s">
        <v>44</v>
      </c>
      <c r="W22" t="s">
        <v>45</v>
      </c>
      <c r="X22" t="s">
        <v>45</v>
      </c>
      <c r="Y22" t="s">
        <v>45</v>
      </c>
      <c r="Z22" t="s">
        <v>46</v>
      </c>
      <c r="AA22" t="s">
        <v>46</v>
      </c>
      <c r="AB22" s="1">
        <v>3</v>
      </c>
      <c r="AC22" s="25">
        <f>VLOOKUP(U22,'Danh mục'!$I$4:$K$19,2,0)</f>
        <v>111058</v>
      </c>
      <c r="AD22" s="25">
        <f t="shared" si="0"/>
        <v>333174</v>
      </c>
      <c r="AE22" s="25"/>
      <c r="AF22" t="s">
        <v>47</v>
      </c>
      <c r="AH22" t="s">
        <v>48</v>
      </c>
    </row>
    <row r="23" spans="1:34" x14ac:dyDescent="0.25">
      <c r="A23" t="s">
        <v>101</v>
      </c>
      <c r="B23" t="s">
        <v>287</v>
      </c>
      <c r="C23" t="s">
        <v>297</v>
      </c>
      <c r="D23" t="s">
        <v>289</v>
      </c>
      <c r="E23" t="s">
        <v>298</v>
      </c>
      <c r="F23" t="s">
        <v>254</v>
      </c>
      <c r="G23" t="s">
        <v>291</v>
      </c>
      <c r="H23" s="1" t="s">
        <v>292</v>
      </c>
      <c r="I23" t="s">
        <v>108</v>
      </c>
      <c r="J23" s="1" t="s">
        <v>109</v>
      </c>
      <c r="K23" s="16">
        <f>VLOOKUP(I23,'Danh mục'!$B$4:$D$100,3,0)</f>
        <v>9</v>
      </c>
      <c r="L23" t="s">
        <v>34</v>
      </c>
      <c r="M23" t="s">
        <v>35</v>
      </c>
      <c r="N23" t="s">
        <v>36</v>
      </c>
      <c r="O23" t="s">
        <v>37</v>
      </c>
      <c r="P23" t="s">
        <v>38</v>
      </c>
      <c r="Q23" t="s">
        <v>39</v>
      </c>
      <c r="R23" t="s">
        <v>40</v>
      </c>
      <c r="S23" t="s">
        <v>41</v>
      </c>
      <c r="T23" t="s">
        <v>42</v>
      </c>
      <c r="U23" t="s">
        <v>43</v>
      </c>
      <c r="V23" t="s">
        <v>44</v>
      </c>
      <c r="W23" t="s">
        <v>45</v>
      </c>
      <c r="X23" t="s">
        <v>45</v>
      </c>
      <c r="Y23" t="s">
        <v>45</v>
      </c>
      <c r="Z23" t="s">
        <v>56</v>
      </c>
      <c r="AA23" t="s">
        <v>56</v>
      </c>
      <c r="AB23" s="1">
        <v>4</v>
      </c>
      <c r="AC23" s="25">
        <f>VLOOKUP(U23,'Danh mục'!$I$4:$K$19,2,0)</f>
        <v>111058</v>
      </c>
      <c r="AD23" s="25">
        <f t="shared" si="0"/>
        <v>444232</v>
      </c>
      <c r="AE23" s="25"/>
      <c r="AF23" t="s">
        <v>47</v>
      </c>
      <c r="AH23" t="s">
        <v>48</v>
      </c>
    </row>
    <row r="24" spans="1:34" x14ac:dyDescent="0.25">
      <c r="A24" t="s">
        <v>102</v>
      </c>
      <c r="B24" t="s">
        <v>287</v>
      </c>
      <c r="C24" t="s">
        <v>299</v>
      </c>
      <c r="D24" t="s">
        <v>289</v>
      </c>
      <c r="E24" t="s">
        <v>300</v>
      </c>
      <c r="F24" t="s">
        <v>254</v>
      </c>
      <c r="G24" t="s">
        <v>291</v>
      </c>
      <c r="H24" s="1" t="s">
        <v>292</v>
      </c>
      <c r="I24" t="s">
        <v>68</v>
      </c>
      <c r="J24" s="1" t="s">
        <v>69</v>
      </c>
      <c r="K24" s="16">
        <f>VLOOKUP(I24,'Danh mục'!$B$4:$D$100,3,0)</f>
        <v>1</v>
      </c>
      <c r="L24" t="s">
        <v>34</v>
      </c>
      <c r="M24" t="s">
        <v>35</v>
      </c>
      <c r="N24" t="s">
        <v>36</v>
      </c>
      <c r="O24" t="s">
        <v>37</v>
      </c>
      <c r="P24" t="s">
        <v>38</v>
      </c>
      <c r="Q24" t="s">
        <v>39</v>
      </c>
      <c r="R24" t="s">
        <v>40</v>
      </c>
      <c r="S24" t="s">
        <v>41</v>
      </c>
      <c r="T24" t="s">
        <v>42</v>
      </c>
      <c r="U24" t="s">
        <v>43</v>
      </c>
      <c r="V24" t="s">
        <v>44</v>
      </c>
      <c r="W24" t="s">
        <v>45</v>
      </c>
      <c r="X24" t="s">
        <v>45</v>
      </c>
      <c r="Y24" t="s">
        <v>45</v>
      </c>
      <c r="Z24" t="s">
        <v>46</v>
      </c>
      <c r="AA24" t="s">
        <v>46</v>
      </c>
      <c r="AB24" s="1">
        <v>3</v>
      </c>
      <c r="AC24" s="25">
        <f>VLOOKUP(U24,'Danh mục'!$I$4:$K$19,2,0)</f>
        <v>111058</v>
      </c>
      <c r="AD24" s="25">
        <f t="shared" si="0"/>
        <v>333174</v>
      </c>
      <c r="AE24" s="25"/>
      <c r="AF24" t="s">
        <v>47</v>
      </c>
      <c r="AH24" t="s">
        <v>48</v>
      </c>
    </row>
    <row r="25" spans="1:34" x14ac:dyDescent="0.25">
      <c r="A25" t="s">
        <v>103</v>
      </c>
      <c r="B25" t="s">
        <v>287</v>
      </c>
      <c r="C25" t="s">
        <v>301</v>
      </c>
      <c r="D25" t="s">
        <v>289</v>
      </c>
      <c r="E25" t="s">
        <v>302</v>
      </c>
      <c r="F25" t="s">
        <v>254</v>
      </c>
      <c r="G25" t="s">
        <v>291</v>
      </c>
      <c r="H25" s="1" t="s">
        <v>292</v>
      </c>
      <c r="I25" t="s">
        <v>83</v>
      </c>
      <c r="J25" s="1" t="s">
        <v>84</v>
      </c>
      <c r="K25" s="16">
        <f>VLOOKUP(I25,'Danh mục'!$B$4:$D$100,3,0)</f>
        <v>8</v>
      </c>
      <c r="L25" t="s">
        <v>34</v>
      </c>
      <c r="M25" t="s">
        <v>35</v>
      </c>
      <c r="N25" t="s">
        <v>36</v>
      </c>
      <c r="O25" t="s">
        <v>37</v>
      </c>
      <c r="P25" t="s">
        <v>38</v>
      </c>
      <c r="Q25" t="s">
        <v>39</v>
      </c>
      <c r="R25" t="s">
        <v>40</v>
      </c>
      <c r="S25" t="s">
        <v>41</v>
      </c>
      <c r="T25" t="s">
        <v>42</v>
      </c>
      <c r="U25" t="s">
        <v>43</v>
      </c>
      <c r="V25" t="s">
        <v>44</v>
      </c>
      <c r="W25" t="s">
        <v>45</v>
      </c>
      <c r="X25" t="s">
        <v>45</v>
      </c>
      <c r="Y25" t="s">
        <v>45</v>
      </c>
      <c r="Z25" t="s">
        <v>56</v>
      </c>
      <c r="AA25" t="s">
        <v>56</v>
      </c>
      <c r="AB25" s="1">
        <v>4</v>
      </c>
      <c r="AC25" s="25">
        <f>VLOOKUP(U25,'Danh mục'!$I$4:$K$19,2,0)</f>
        <v>111058</v>
      </c>
      <c r="AD25" s="25">
        <f t="shared" si="0"/>
        <v>444232</v>
      </c>
      <c r="AE25" s="25"/>
      <c r="AF25" t="s">
        <v>47</v>
      </c>
      <c r="AH25" t="s">
        <v>48</v>
      </c>
    </row>
    <row r="26" spans="1:34" x14ac:dyDescent="0.25">
      <c r="A26" t="s">
        <v>106</v>
      </c>
      <c r="B26" t="s">
        <v>287</v>
      </c>
      <c r="C26" t="s">
        <v>303</v>
      </c>
      <c r="D26" t="s">
        <v>289</v>
      </c>
      <c r="E26" t="s">
        <v>304</v>
      </c>
      <c r="F26" t="s">
        <v>254</v>
      </c>
      <c r="G26" t="s">
        <v>291</v>
      </c>
      <c r="H26" s="1" t="s">
        <v>292</v>
      </c>
      <c r="I26" t="s">
        <v>71</v>
      </c>
      <c r="J26" s="1" t="s">
        <v>72</v>
      </c>
      <c r="K26" s="16" t="str">
        <f>VLOOKUP(I26,'Danh mục'!$B$4:$D$100,3,0)</f>
        <v>NBE</v>
      </c>
      <c r="L26" t="s">
        <v>34</v>
      </c>
      <c r="M26" t="s">
        <v>35</v>
      </c>
      <c r="N26" t="s">
        <v>36</v>
      </c>
      <c r="O26" t="s">
        <v>37</v>
      </c>
      <c r="P26" t="s">
        <v>38</v>
      </c>
      <c r="Q26" t="s">
        <v>39</v>
      </c>
      <c r="R26" t="s">
        <v>40</v>
      </c>
      <c r="S26" t="s">
        <v>41</v>
      </c>
      <c r="T26" t="s">
        <v>42</v>
      </c>
      <c r="U26" t="s">
        <v>43</v>
      </c>
      <c r="V26" t="s">
        <v>44</v>
      </c>
      <c r="W26" t="s">
        <v>45</v>
      </c>
      <c r="X26" t="s">
        <v>45</v>
      </c>
      <c r="Y26" t="s">
        <v>45</v>
      </c>
      <c r="Z26" t="s">
        <v>46</v>
      </c>
      <c r="AA26" t="s">
        <v>46</v>
      </c>
      <c r="AB26" s="1">
        <v>3</v>
      </c>
      <c r="AC26" s="25">
        <f>VLOOKUP(U26,'Danh mục'!$I$4:$K$19,2,0)</f>
        <v>111058</v>
      </c>
      <c r="AD26" s="25">
        <f t="shared" si="0"/>
        <v>333174</v>
      </c>
      <c r="AE26" s="25"/>
      <c r="AF26" t="s">
        <v>47</v>
      </c>
      <c r="AH26" t="s">
        <v>48</v>
      </c>
    </row>
    <row r="27" spans="1:34" x14ac:dyDescent="0.25">
      <c r="A27" t="s">
        <v>107</v>
      </c>
      <c r="B27" t="s">
        <v>287</v>
      </c>
      <c r="C27" t="s">
        <v>305</v>
      </c>
      <c r="D27" t="s">
        <v>289</v>
      </c>
      <c r="E27" t="s">
        <v>306</v>
      </c>
      <c r="F27" t="s">
        <v>254</v>
      </c>
      <c r="G27" t="s">
        <v>291</v>
      </c>
      <c r="H27" s="1" t="s">
        <v>292</v>
      </c>
      <c r="I27" t="s">
        <v>122</v>
      </c>
      <c r="J27" s="1" t="s">
        <v>123</v>
      </c>
      <c r="K27" s="16">
        <f>VLOOKUP(I27,'Danh mục'!$B$4:$D$100,3,0)</f>
        <v>7</v>
      </c>
      <c r="L27" t="s">
        <v>34</v>
      </c>
      <c r="M27" t="s">
        <v>35</v>
      </c>
      <c r="N27" t="s">
        <v>36</v>
      </c>
      <c r="O27" t="s">
        <v>37</v>
      </c>
      <c r="P27" t="s">
        <v>38</v>
      </c>
      <c r="Q27" t="s">
        <v>39</v>
      </c>
      <c r="R27" t="s">
        <v>40</v>
      </c>
      <c r="S27" t="s">
        <v>41</v>
      </c>
      <c r="T27" t="s">
        <v>42</v>
      </c>
      <c r="U27" t="s">
        <v>43</v>
      </c>
      <c r="V27" t="s">
        <v>44</v>
      </c>
      <c r="W27" t="s">
        <v>45</v>
      </c>
      <c r="X27" t="s">
        <v>45</v>
      </c>
      <c r="Y27" t="s">
        <v>45</v>
      </c>
      <c r="Z27" t="s">
        <v>46</v>
      </c>
      <c r="AA27" t="s">
        <v>46</v>
      </c>
      <c r="AB27" s="1">
        <v>3</v>
      </c>
      <c r="AC27" s="25">
        <f>VLOOKUP(U27,'Danh mục'!$I$4:$K$19,2,0)</f>
        <v>111058</v>
      </c>
      <c r="AD27" s="25">
        <f t="shared" si="0"/>
        <v>333174</v>
      </c>
      <c r="AE27" s="25"/>
      <c r="AF27" t="s">
        <v>47</v>
      </c>
      <c r="AH27" t="s">
        <v>48</v>
      </c>
    </row>
    <row r="28" spans="1:34" x14ac:dyDescent="0.25">
      <c r="A28" t="s">
        <v>110</v>
      </c>
      <c r="B28" t="s">
        <v>287</v>
      </c>
      <c r="C28" t="s">
        <v>307</v>
      </c>
      <c r="D28" t="s">
        <v>289</v>
      </c>
      <c r="E28" t="s">
        <v>308</v>
      </c>
      <c r="F28" t="s">
        <v>254</v>
      </c>
      <c r="G28" t="s">
        <v>291</v>
      </c>
      <c r="H28" s="1" t="s">
        <v>292</v>
      </c>
      <c r="I28" t="s">
        <v>135</v>
      </c>
      <c r="J28" s="1" t="s">
        <v>136</v>
      </c>
      <c r="K28" s="16" t="str">
        <f>VLOOKUP(I28,'Danh mục'!$B$4:$D$100,3,0)</f>
        <v>TDUC</v>
      </c>
      <c r="L28" t="s">
        <v>34</v>
      </c>
      <c r="M28" t="s">
        <v>35</v>
      </c>
      <c r="N28" t="s">
        <v>36</v>
      </c>
      <c r="O28" t="s">
        <v>37</v>
      </c>
      <c r="P28" t="s">
        <v>38</v>
      </c>
      <c r="Q28" t="s">
        <v>39</v>
      </c>
      <c r="R28" t="s">
        <v>40</v>
      </c>
      <c r="S28" t="s">
        <v>41</v>
      </c>
      <c r="T28" t="s">
        <v>42</v>
      </c>
      <c r="U28" t="s">
        <v>43</v>
      </c>
      <c r="V28" t="s">
        <v>44</v>
      </c>
      <c r="W28" t="s">
        <v>45</v>
      </c>
      <c r="X28" t="s">
        <v>45</v>
      </c>
      <c r="Y28" t="s">
        <v>45</v>
      </c>
      <c r="Z28" t="s">
        <v>46</v>
      </c>
      <c r="AA28" t="s">
        <v>46</v>
      </c>
      <c r="AB28" s="1">
        <v>3</v>
      </c>
      <c r="AC28" s="25">
        <f>VLOOKUP(U28,'Danh mục'!$I$4:$K$19,2,0)</f>
        <v>111058</v>
      </c>
      <c r="AD28" s="25">
        <f t="shared" si="0"/>
        <v>333174</v>
      </c>
      <c r="AE28" s="25"/>
      <c r="AF28" t="s">
        <v>47</v>
      </c>
      <c r="AH28" t="s">
        <v>48</v>
      </c>
    </row>
    <row r="29" spans="1:34" x14ac:dyDescent="0.25">
      <c r="A29" t="s">
        <v>111</v>
      </c>
      <c r="B29" t="s">
        <v>287</v>
      </c>
      <c r="C29" t="s">
        <v>309</v>
      </c>
      <c r="D29" t="s">
        <v>289</v>
      </c>
      <c r="E29" t="s">
        <v>310</v>
      </c>
      <c r="F29" t="s">
        <v>254</v>
      </c>
      <c r="G29" t="s">
        <v>291</v>
      </c>
      <c r="H29" s="1" t="s">
        <v>292</v>
      </c>
      <c r="I29" t="s">
        <v>311</v>
      </c>
      <c r="J29" s="1" t="s">
        <v>312</v>
      </c>
      <c r="K29" s="16">
        <f>VLOOKUP(I29,'Danh mục'!$B$4:$D$100,3,0)</f>
        <v>1</v>
      </c>
      <c r="L29" t="s">
        <v>34</v>
      </c>
      <c r="M29" t="s">
        <v>35</v>
      </c>
      <c r="N29" t="s">
        <v>36</v>
      </c>
      <c r="O29" t="s">
        <v>37</v>
      </c>
      <c r="P29" t="s">
        <v>38</v>
      </c>
      <c r="Q29" t="s">
        <v>39</v>
      </c>
      <c r="R29" t="s">
        <v>40</v>
      </c>
      <c r="S29" t="s">
        <v>41</v>
      </c>
      <c r="T29" t="s">
        <v>42</v>
      </c>
      <c r="U29" t="s">
        <v>43</v>
      </c>
      <c r="V29" t="s">
        <v>44</v>
      </c>
      <c r="W29" t="s">
        <v>45</v>
      </c>
      <c r="X29" t="s">
        <v>45</v>
      </c>
      <c r="Y29" t="s">
        <v>45</v>
      </c>
      <c r="Z29" t="s">
        <v>56</v>
      </c>
      <c r="AA29" t="s">
        <v>56</v>
      </c>
      <c r="AB29" s="1">
        <v>4</v>
      </c>
      <c r="AC29" s="25">
        <f>VLOOKUP(U29,'Danh mục'!$I$4:$K$19,2,0)</f>
        <v>111058</v>
      </c>
      <c r="AD29" s="25">
        <f t="shared" si="0"/>
        <v>444232</v>
      </c>
      <c r="AE29" s="25"/>
      <c r="AF29" t="s">
        <v>47</v>
      </c>
      <c r="AH29" t="s">
        <v>48</v>
      </c>
    </row>
    <row r="30" spans="1:34" x14ac:dyDescent="0.25">
      <c r="A30" t="s">
        <v>112</v>
      </c>
      <c r="B30" t="s">
        <v>287</v>
      </c>
      <c r="C30" t="s">
        <v>313</v>
      </c>
      <c r="D30" t="s">
        <v>289</v>
      </c>
      <c r="E30" t="s">
        <v>314</v>
      </c>
      <c r="F30" t="s">
        <v>254</v>
      </c>
      <c r="G30" t="s">
        <v>291</v>
      </c>
      <c r="H30" s="1" t="s">
        <v>292</v>
      </c>
      <c r="I30" t="s">
        <v>213</v>
      </c>
      <c r="J30" s="1" t="s">
        <v>214</v>
      </c>
      <c r="K30" s="16" t="str">
        <f>VLOOKUP(I30,'Danh mục'!$B$4:$D$100,3,0)</f>
        <v>TDUC</v>
      </c>
      <c r="L30" t="s">
        <v>34</v>
      </c>
      <c r="M30" t="s">
        <v>35</v>
      </c>
      <c r="N30" t="s">
        <v>36</v>
      </c>
      <c r="O30" t="s">
        <v>37</v>
      </c>
      <c r="P30" t="s">
        <v>38</v>
      </c>
      <c r="Q30" t="s">
        <v>39</v>
      </c>
      <c r="R30" t="s">
        <v>40</v>
      </c>
      <c r="S30" t="s">
        <v>41</v>
      </c>
      <c r="T30" t="s">
        <v>42</v>
      </c>
      <c r="U30" t="s">
        <v>43</v>
      </c>
      <c r="V30" t="s">
        <v>44</v>
      </c>
      <c r="W30" t="s">
        <v>45</v>
      </c>
      <c r="X30" t="s">
        <v>45</v>
      </c>
      <c r="Y30" t="s">
        <v>45</v>
      </c>
      <c r="Z30" t="s">
        <v>46</v>
      </c>
      <c r="AA30" t="s">
        <v>46</v>
      </c>
      <c r="AB30" s="1">
        <v>3</v>
      </c>
      <c r="AC30" s="25">
        <f>VLOOKUP(U30,'Danh mục'!$I$4:$K$19,2,0)</f>
        <v>111058</v>
      </c>
      <c r="AD30" s="25">
        <f t="shared" si="0"/>
        <v>333174</v>
      </c>
      <c r="AE30" s="25"/>
      <c r="AF30" t="s">
        <v>47</v>
      </c>
      <c r="AH30" t="s">
        <v>48</v>
      </c>
    </row>
    <row r="31" spans="1:34" x14ac:dyDescent="0.25">
      <c r="A31" t="s">
        <v>113</v>
      </c>
      <c r="B31" t="s">
        <v>315</v>
      </c>
      <c r="C31" t="s">
        <v>316</v>
      </c>
      <c r="D31" t="s">
        <v>317</v>
      </c>
      <c r="E31" t="s">
        <v>318</v>
      </c>
      <c r="F31" t="s">
        <v>319</v>
      </c>
      <c r="G31" t="s">
        <v>320</v>
      </c>
      <c r="H31" s="1" t="s">
        <v>321</v>
      </c>
      <c r="I31" t="s">
        <v>32</v>
      </c>
      <c r="J31" s="1" t="s">
        <v>33</v>
      </c>
      <c r="K31" s="16">
        <f>VLOOKUP(I31,'Danh mục'!$B$4:$D$100,3,0)</f>
        <v>4</v>
      </c>
      <c r="L31" t="s">
        <v>34</v>
      </c>
      <c r="M31" t="s">
        <v>35</v>
      </c>
      <c r="N31" t="s">
        <v>36</v>
      </c>
      <c r="O31" t="s">
        <v>37</v>
      </c>
      <c r="P31" t="s">
        <v>38</v>
      </c>
      <c r="Q31" t="s">
        <v>39</v>
      </c>
      <c r="R31" t="s">
        <v>40</v>
      </c>
      <c r="S31" t="s">
        <v>41</v>
      </c>
      <c r="T31" t="s">
        <v>42</v>
      </c>
      <c r="U31" t="s">
        <v>43</v>
      </c>
      <c r="V31" t="s">
        <v>44</v>
      </c>
      <c r="W31" t="s">
        <v>45</v>
      </c>
      <c r="X31" t="s">
        <v>45</v>
      </c>
      <c r="Y31" t="s">
        <v>45</v>
      </c>
      <c r="Z31" t="s">
        <v>56</v>
      </c>
      <c r="AA31" t="s">
        <v>56</v>
      </c>
      <c r="AB31" s="1">
        <v>4</v>
      </c>
      <c r="AC31" s="25">
        <f>VLOOKUP(U31,'Danh mục'!$I$4:$K$19,2,0)</f>
        <v>111058</v>
      </c>
      <c r="AD31" s="25">
        <f t="shared" si="0"/>
        <v>444232</v>
      </c>
      <c r="AE31" s="25"/>
      <c r="AF31" t="s">
        <v>47</v>
      </c>
      <c r="AH31" t="s">
        <v>48</v>
      </c>
    </row>
    <row r="32" spans="1:34" x14ac:dyDescent="0.25">
      <c r="A32" t="s">
        <v>116</v>
      </c>
      <c r="B32" t="s">
        <v>315</v>
      </c>
      <c r="C32" t="s">
        <v>322</v>
      </c>
      <c r="D32" t="s">
        <v>317</v>
      </c>
      <c r="E32" t="s">
        <v>323</v>
      </c>
      <c r="F32" t="s">
        <v>319</v>
      </c>
      <c r="G32" t="s">
        <v>320</v>
      </c>
      <c r="H32" s="1" t="s">
        <v>321</v>
      </c>
      <c r="I32" t="s">
        <v>65</v>
      </c>
      <c r="J32" s="1" t="s">
        <v>66</v>
      </c>
      <c r="K32" s="16" t="str">
        <f>VLOOKUP(I32,'Danh mục'!$B$4:$D$100,3,0)</f>
        <v>TDUC</v>
      </c>
      <c r="L32" t="s">
        <v>34</v>
      </c>
      <c r="M32" t="s">
        <v>35</v>
      </c>
      <c r="N32" t="s">
        <v>36</v>
      </c>
      <c r="O32" t="s">
        <v>37</v>
      </c>
      <c r="P32" t="s">
        <v>38</v>
      </c>
      <c r="Q32" t="s">
        <v>39</v>
      </c>
      <c r="R32" t="s">
        <v>40</v>
      </c>
      <c r="S32" t="s">
        <v>41</v>
      </c>
      <c r="T32" t="s">
        <v>42</v>
      </c>
      <c r="U32" t="s">
        <v>43</v>
      </c>
      <c r="V32" t="s">
        <v>44</v>
      </c>
      <c r="W32" t="s">
        <v>45</v>
      </c>
      <c r="X32" t="s">
        <v>45</v>
      </c>
      <c r="Y32" t="s">
        <v>45</v>
      </c>
      <c r="Z32" t="s">
        <v>46</v>
      </c>
      <c r="AA32" t="s">
        <v>46</v>
      </c>
      <c r="AB32" s="1">
        <v>3</v>
      </c>
      <c r="AC32" s="25">
        <f>VLOOKUP(U32,'Danh mục'!$I$4:$K$19,2,0)</f>
        <v>111058</v>
      </c>
      <c r="AD32" s="25">
        <f t="shared" si="0"/>
        <v>333174</v>
      </c>
      <c r="AE32" s="25"/>
      <c r="AF32" t="s">
        <v>47</v>
      </c>
      <c r="AH32" t="s">
        <v>48</v>
      </c>
    </row>
    <row r="33" spans="1:34" x14ac:dyDescent="0.25">
      <c r="A33" t="s">
        <v>117</v>
      </c>
      <c r="B33" t="s">
        <v>315</v>
      </c>
      <c r="C33" t="s">
        <v>324</v>
      </c>
      <c r="D33" t="s">
        <v>317</v>
      </c>
      <c r="E33" t="s">
        <v>325</v>
      </c>
      <c r="F33" t="s">
        <v>319</v>
      </c>
      <c r="G33" t="s">
        <v>320</v>
      </c>
      <c r="H33" s="1" t="s">
        <v>321</v>
      </c>
      <c r="I33" t="s">
        <v>263</v>
      </c>
      <c r="J33" s="1" t="s">
        <v>264</v>
      </c>
      <c r="K33" s="16" t="str">
        <f>VLOOKUP(I33,'Danh mục'!$B$4:$D$100,3,0)</f>
        <v>TDUC</v>
      </c>
      <c r="L33" t="s">
        <v>34</v>
      </c>
      <c r="M33" t="s">
        <v>35</v>
      </c>
      <c r="N33" t="s">
        <v>36</v>
      </c>
      <c r="O33" t="s">
        <v>37</v>
      </c>
      <c r="P33" t="s">
        <v>38</v>
      </c>
      <c r="Q33" t="s">
        <v>39</v>
      </c>
      <c r="R33" t="s">
        <v>40</v>
      </c>
      <c r="S33" t="s">
        <v>41</v>
      </c>
      <c r="T33" t="s">
        <v>42</v>
      </c>
      <c r="U33" t="s">
        <v>43</v>
      </c>
      <c r="V33" t="s">
        <v>44</v>
      </c>
      <c r="W33" t="s">
        <v>45</v>
      </c>
      <c r="X33" t="s">
        <v>45</v>
      </c>
      <c r="Y33" t="s">
        <v>45</v>
      </c>
      <c r="Z33" t="s">
        <v>46</v>
      </c>
      <c r="AA33" t="s">
        <v>46</v>
      </c>
      <c r="AB33" s="1">
        <v>3</v>
      </c>
      <c r="AC33" s="25">
        <f>VLOOKUP(U33,'Danh mục'!$I$4:$K$19,2,0)</f>
        <v>111058</v>
      </c>
      <c r="AD33" s="25">
        <f t="shared" si="0"/>
        <v>333174</v>
      </c>
      <c r="AE33" s="25"/>
      <c r="AF33" t="s">
        <v>47</v>
      </c>
      <c r="AH33" t="s">
        <v>48</v>
      </c>
    </row>
    <row r="34" spans="1:34" x14ac:dyDescent="0.25">
      <c r="A34" t="s">
        <v>118</v>
      </c>
      <c r="B34" t="s">
        <v>315</v>
      </c>
      <c r="C34" t="s">
        <v>326</v>
      </c>
      <c r="D34" t="s">
        <v>317</v>
      </c>
      <c r="E34" t="s">
        <v>327</v>
      </c>
      <c r="F34" t="s">
        <v>319</v>
      </c>
      <c r="G34" t="s">
        <v>320</v>
      </c>
      <c r="H34" s="1" t="s">
        <v>321</v>
      </c>
      <c r="I34" t="s">
        <v>146</v>
      </c>
      <c r="J34" s="1" t="s">
        <v>147</v>
      </c>
      <c r="K34" s="16" t="str">
        <f>VLOOKUP(I34,'Danh mục'!$B$4:$D$100,3,0)</f>
        <v>BTHANH</v>
      </c>
      <c r="L34" t="s">
        <v>34</v>
      </c>
      <c r="M34" t="s">
        <v>35</v>
      </c>
      <c r="N34" t="s">
        <v>36</v>
      </c>
      <c r="O34" t="s">
        <v>37</v>
      </c>
      <c r="P34" t="s">
        <v>38</v>
      </c>
      <c r="Q34" t="s">
        <v>39</v>
      </c>
      <c r="R34" t="s">
        <v>40</v>
      </c>
      <c r="S34" t="s">
        <v>41</v>
      </c>
      <c r="T34" t="s">
        <v>42</v>
      </c>
      <c r="U34" t="s">
        <v>43</v>
      </c>
      <c r="V34" t="s">
        <v>44</v>
      </c>
      <c r="W34" t="s">
        <v>45</v>
      </c>
      <c r="X34" t="s">
        <v>45</v>
      </c>
      <c r="Y34" t="s">
        <v>45</v>
      </c>
      <c r="Z34" t="s">
        <v>46</v>
      </c>
      <c r="AA34" t="s">
        <v>46</v>
      </c>
      <c r="AB34" s="1">
        <v>3</v>
      </c>
      <c r="AC34" s="25">
        <f>VLOOKUP(U34,'Danh mục'!$I$4:$K$19,2,0)</f>
        <v>111058</v>
      </c>
      <c r="AD34" s="25">
        <f t="shared" si="0"/>
        <v>333174</v>
      </c>
      <c r="AE34" s="25"/>
      <c r="AF34" t="s">
        <v>47</v>
      </c>
      <c r="AH34" t="s">
        <v>48</v>
      </c>
    </row>
    <row r="35" spans="1:34" x14ac:dyDescent="0.25">
      <c r="A35" t="s">
        <v>121</v>
      </c>
      <c r="B35" t="s">
        <v>315</v>
      </c>
      <c r="C35" t="s">
        <v>328</v>
      </c>
      <c r="D35" t="s">
        <v>317</v>
      </c>
      <c r="E35" t="s">
        <v>329</v>
      </c>
      <c r="F35" t="s">
        <v>319</v>
      </c>
      <c r="G35" t="s">
        <v>320</v>
      </c>
      <c r="H35" s="1" t="s">
        <v>321</v>
      </c>
      <c r="I35" t="s">
        <v>96</v>
      </c>
      <c r="J35" s="1" t="s">
        <v>97</v>
      </c>
      <c r="K35" s="16">
        <f>VLOOKUP(I35,'Danh mục'!$B$4:$D$100,3,0)</f>
        <v>4</v>
      </c>
      <c r="L35" t="s">
        <v>34</v>
      </c>
      <c r="M35" t="s">
        <v>35</v>
      </c>
      <c r="N35" t="s">
        <v>36</v>
      </c>
      <c r="O35" t="s">
        <v>37</v>
      </c>
      <c r="P35" t="s">
        <v>38</v>
      </c>
      <c r="Q35" t="s">
        <v>39</v>
      </c>
      <c r="R35" t="s">
        <v>40</v>
      </c>
      <c r="S35" t="s">
        <v>41</v>
      </c>
      <c r="T35" t="s">
        <v>42</v>
      </c>
      <c r="U35" t="s">
        <v>43</v>
      </c>
      <c r="V35" t="s">
        <v>44</v>
      </c>
      <c r="W35" t="s">
        <v>45</v>
      </c>
      <c r="X35" t="s">
        <v>45</v>
      </c>
      <c r="Y35" t="s">
        <v>45</v>
      </c>
      <c r="Z35" t="s">
        <v>46</v>
      </c>
      <c r="AA35" t="s">
        <v>46</v>
      </c>
      <c r="AB35" s="1">
        <v>3</v>
      </c>
      <c r="AC35" s="25">
        <f>VLOOKUP(U35,'Danh mục'!$I$4:$K$19,2,0)</f>
        <v>111058</v>
      </c>
      <c r="AD35" s="25">
        <f t="shared" si="0"/>
        <v>333174</v>
      </c>
      <c r="AE35" s="25"/>
      <c r="AF35" t="s">
        <v>47</v>
      </c>
      <c r="AH35" t="s">
        <v>48</v>
      </c>
    </row>
    <row r="36" spans="1:34" x14ac:dyDescent="0.25">
      <c r="A36" t="s">
        <v>124</v>
      </c>
      <c r="B36" t="s">
        <v>315</v>
      </c>
      <c r="C36" t="s">
        <v>330</v>
      </c>
      <c r="D36" t="s">
        <v>317</v>
      </c>
      <c r="E36" t="s">
        <v>331</v>
      </c>
      <c r="F36" t="s">
        <v>319</v>
      </c>
      <c r="G36" t="s">
        <v>320</v>
      </c>
      <c r="H36" s="1" t="s">
        <v>321</v>
      </c>
      <c r="I36" t="s">
        <v>153</v>
      </c>
      <c r="J36" s="1" t="s">
        <v>154</v>
      </c>
      <c r="K36" s="16" t="str">
        <f>VLOOKUP(I36,'Danh mục'!$B$4:$D$100,3,0)</f>
        <v>TDUC</v>
      </c>
      <c r="L36" t="s">
        <v>34</v>
      </c>
      <c r="M36" t="s">
        <v>35</v>
      </c>
      <c r="N36" t="s">
        <v>36</v>
      </c>
      <c r="O36" t="s">
        <v>37</v>
      </c>
      <c r="P36" t="s">
        <v>38</v>
      </c>
      <c r="Q36" t="s">
        <v>39</v>
      </c>
      <c r="R36" t="s">
        <v>40</v>
      </c>
      <c r="S36" t="s">
        <v>41</v>
      </c>
      <c r="T36" t="s">
        <v>42</v>
      </c>
      <c r="U36" t="s">
        <v>43</v>
      </c>
      <c r="V36" t="s">
        <v>44</v>
      </c>
      <c r="W36" t="s">
        <v>45</v>
      </c>
      <c r="X36" t="s">
        <v>45</v>
      </c>
      <c r="Y36" t="s">
        <v>45</v>
      </c>
      <c r="Z36" t="s">
        <v>46</v>
      </c>
      <c r="AA36" t="s">
        <v>46</v>
      </c>
      <c r="AB36" s="1">
        <v>3</v>
      </c>
      <c r="AC36" s="25">
        <f>VLOOKUP(U36,'Danh mục'!$I$4:$K$19,2,0)</f>
        <v>111058</v>
      </c>
      <c r="AD36" s="25">
        <f t="shared" si="0"/>
        <v>333174</v>
      </c>
      <c r="AE36" s="25"/>
      <c r="AF36" t="s">
        <v>47</v>
      </c>
      <c r="AH36" t="s">
        <v>48</v>
      </c>
    </row>
    <row r="37" spans="1:34" x14ac:dyDescent="0.25">
      <c r="A37" t="s">
        <v>125</v>
      </c>
      <c r="B37" t="s">
        <v>332</v>
      </c>
      <c r="C37" t="s">
        <v>333</v>
      </c>
      <c r="D37" t="s">
        <v>334</v>
      </c>
      <c r="E37" t="s">
        <v>335</v>
      </c>
      <c r="F37" t="s">
        <v>320</v>
      </c>
      <c r="G37" t="s">
        <v>336</v>
      </c>
      <c r="H37" s="1" t="s">
        <v>337</v>
      </c>
      <c r="I37" t="s">
        <v>150</v>
      </c>
      <c r="J37" s="1" t="s">
        <v>151</v>
      </c>
      <c r="K37" s="16" t="str">
        <f>VLOOKUP(I37,'Danh mục'!$B$4:$D$100,3,0)</f>
        <v>BTHANH</v>
      </c>
      <c r="L37" t="s">
        <v>34</v>
      </c>
      <c r="M37" t="s">
        <v>35</v>
      </c>
      <c r="N37" t="s">
        <v>36</v>
      </c>
      <c r="O37" t="s">
        <v>37</v>
      </c>
      <c r="P37" t="s">
        <v>38</v>
      </c>
      <c r="Q37" t="s">
        <v>39</v>
      </c>
      <c r="R37" t="s">
        <v>40</v>
      </c>
      <c r="S37" t="s">
        <v>41</v>
      </c>
      <c r="T37" t="s">
        <v>42</v>
      </c>
      <c r="U37" t="s">
        <v>43</v>
      </c>
      <c r="V37" t="s">
        <v>44</v>
      </c>
      <c r="W37" t="s">
        <v>45</v>
      </c>
      <c r="X37" t="s">
        <v>45</v>
      </c>
      <c r="Y37" t="s">
        <v>45</v>
      </c>
      <c r="Z37" t="s">
        <v>58</v>
      </c>
      <c r="AA37" t="s">
        <v>58</v>
      </c>
      <c r="AB37" s="1">
        <v>5</v>
      </c>
      <c r="AC37" s="25">
        <f>VLOOKUP(U37,'Danh mục'!$I$4:$K$19,2,0)</f>
        <v>111058</v>
      </c>
      <c r="AD37" s="25">
        <f t="shared" si="0"/>
        <v>555290</v>
      </c>
      <c r="AE37" s="25"/>
      <c r="AF37" t="s">
        <v>47</v>
      </c>
      <c r="AH37" t="s">
        <v>48</v>
      </c>
    </row>
    <row r="38" spans="1:34" x14ac:dyDescent="0.25">
      <c r="A38" t="s">
        <v>128</v>
      </c>
      <c r="B38" t="s">
        <v>332</v>
      </c>
      <c r="C38" t="s">
        <v>338</v>
      </c>
      <c r="D38" t="s">
        <v>334</v>
      </c>
      <c r="E38" t="s">
        <v>339</v>
      </c>
      <c r="F38" t="s">
        <v>320</v>
      </c>
      <c r="G38" t="s">
        <v>336</v>
      </c>
      <c r="H38" s="1" t="s">
        <v>337</v>
      </c>
      <c r="I38" t="s">
        <v>65</v>
      </c>
      <c r="J38" s="1" t="s">
        <v>66</v>
      </c>
      <c r="K38" s="16" t="str">
        <f>VLOOKUP(I38,'Danh mục'!$B$4:$D$100,3,0)</f>
        <v>TDUC</v>
      </c>
      <c r="L38" t="s">
        <v>34</v>
      </c>
      <c r="M38" t="s">
        <v>35</v>
      </c>
      <c r="N38" t="s">
        <v>36</v>
      </c>
      <c r="O38" t="s">
        <v>37</v>
      </c>
      <c r="P38" t="s">
        <v>38</v>
      </c>
      <c r="Q38" t="s">
        <v>39</v>
      </c>
      <c r="R38" t="s">
        <v>40</v>
      </c>
      <c r="S38" t="s">
        <v>41</v>
      </c>
      <c r="T38" t="s">
        <v>42</v>
      </c>
      <c r="U38" t="s">
        <v>43</v>
      </c>
      <c r="V38" t="s">
        <v>44</v>
      </c>
      <c r="W38" t="s">
        <v>45</v>
      </c>
      <c r="X38" t="s">
        <v>45</v>
      </c>
      <c r="Y38" t="s">
        <v>45</v>
      </c>
      <c r="Z38" t="s">
        <v>46</v>
      </c>
      <c r="AA38" t="s">
        <v>46</v>
      </c>
      <c r="AB38" s="1">
        <v>3</v>
      </c>
      <c r="AC38" s="25">
        <f>VLOOKUP(U38,'Danh mục'!$I$4:$K$19,2,0)</f>
        <v>111058</v>
      </c>
      <c r="AD38" s="25">
        <f t="shared" si="0"/>
        <v>333174</v>
      </c>
      <c r="AE38" s="25"/>
      <c r="AF38" t="s">
        <v>47</v>
      </c>
      <c r="AH38" t="s">
        <v>48</v>
      </c>
    </row>
    <row r="39" spans="1:34" x14ac:dyDescent="0.25">
      <c r="A39" t="s">
        <v>129</v>
      </c>
      <c r="B39" t="s">
        <v>332</v>
      </c>
      <c r="C39" t="s">
        <v>340</v>
      </c>
      <c r="D39" t="s">
        <v>334</v>
      </c>
      <c r="E39" t="s">
        <v>341</v>
      </c>
      <c r="F39" t="s">
        <v>320</v>
      </c>
      <c r="G39" t="s">
        <v>336</v>
      </c>
      <c r="H39" s="1" t="s">
        <v>337</v>
      </c>
      <c r="I39" t="s">
        <v>62</v>
      </c>
      <c r="J39" s="1" t="s">
        <v>63</v>
      </c>
      <c r="K39" s="16" t="str">
        <f>VLOOKUP(I39,'Danh mục'!$B$4:$D$100,3,0)</f>
        <v>BCHANH</v>
      </c>
      <c r="L39" t="s">
        <v>34</v>
      </c>
      <c r="M39" t="s">
        <v>35</v>
      </c>
      <c r="N39" t="s">
        <v>36</v>
      </c>
      <c r="O39" t="s">
        <v>37</v>
      </c>
      <c r="P39" t="s">
        <v>38</v>
      </c>
      <c r="Q39" t="s">
        <v>39</v>
      </c>
      <c r="R39" t="s">
        <v>40</v>
      </c>
      <c r="S39" t="s">
        <v>41</v>
      </c>
      <c r="T39" t="s">
        <v>42</v>
      </c>
      <c r="U39" t="s">
        <v>43</v>
      </c>
      <c r="V39" t="s">
        <v>44</v>
      </c>
      <c r="W39" t="s">
        <v>45</v>
      </c>
      <c r="X39" t="s">
        <v>45</v>
      </c>
      <c r="Y39" t="s">
        <v>45</v>
      </c>
      <c r="Z39" t="s">
        <v>46</v>
      </c>
      <c r="AA39" t="s">
        <v>46</v>
      </c>
      <c r="AB39" s="1">
        <v>3</v>
      </c>
      <c r="AC39" s="25">
        <f>VLOOKUP(U39,'Danh mục'!$I$4:$K$19,2,0)</f>
        <v>111058</v>
      </c>
      <c r="AD39" s="25">
        <f t="shared" si="0"/>
        <v>333174</v>
      </c>
      <c r="AE39" s="25"/>
      <c r="AF39" t="s">
        <v>47</v>
      </c>
      <c r="AH39" t="s">
        <v>48</v>
      </c>
    </row>
    <row r="40" spans="1:34" x14ac:dyDescent="0.25">
      <c r="A40" t="s">
        <v>130</v>
      </c>
      <c r="B40" t="s">
        <v>332</v>
      </c>
      <c r="C40" t="s">
        <v>342</v>
      </c>
      <c r="D40" t="s">
        <v>334</v>
      </c>
      <c r="E40" t="s">
        <v>343</v>
      </c>
      <c r="F40" t="s">
        <v>320</v>
      </c>
      <c r="G40" t="s">
        <v>336</v>
      </c>
      <c r="H40" s="1" t="s">
        <v>337</v>
      </c>
      <c r="I40" t="s">
        <v>93</v>
      </c>
      <c r="J40" s="1" t="s">
        <v>94</v>
      </c>
      <c r="K40" s="16">
        <f>VLOOKUP(I40,'Danh mục'!$B$4:$D$100,3,0)</f>
        <v>2</v>
      </c>
      <c r="L40" t="s">
        <v>34</v>
      </c>
      <c r="M40" t="s">
        <v>35</v>
      </c>
      <c r="N40" t="s">
        <v>36</v>
      </c>
      <c r="O40" t="s">
        <v>37</v>
      </c>
      <c r="P40" t="s">
        <v>38</v>
      </c>
      <c r="Q40" t="s">
        <v>39</v>
      </c>
      <c r="R40" t="s">
        <v>40</v>
      </c>
      <c r="S40" t="s">
        <v>41</v>
      </c>
      <c r="T40" t="s">
        <v>42</v>
      </c>
      <c r="U40" t="s">
        <v>43</v>
      </c>
      <c r="V40" t="s">
        <v>44</v>
      </c>
      <c r="W40" t="s">
        <v>45</v>
      </c>
      <c r="X40" t="s">
        <v>45</v>
      </c>
      <c r="Y40" t="s">
        <v>45</v>
      </c>
      <c r="Z40" t="s">
        <v>56</v>
      </c>
      <c r="AA40" t="s">
        <v>56</v>
      </c>
      <c r="AB40" s="1">
        <v>4</v>
      </c>
      <c r="AC40" s="25">
        <f>VLOOKUP(U40,'Danh mục'!$I$4:$K$19,2,0)</f>
        <v>111058</v>
      </c>
      <c r="AD40" s="25">
        <f t="shared" si="0"/>
        <v>444232</v>
      </c>
      <c r="AE40" s="25"/>
      <c r="AF40" t="s">
        <v>47</v>
      </c>
      <c r="AH40" t="s">
        <v>48</v>
      </c>
    </row>
    <row r="41" spans="1:34" x14ac:dyDescent="0.25">
      <c r="A41" t="s">
        <v>131</v>
      </c>
      <c r="B41" t="s">
        <v>332</v>
      </c>
      <c r="C41" t="s">
        <v>344</v>
      </c>
      <c r="D41" t="s">
        <v>334</v>
      </c>
      <c r="E41" t="s">
        <v>345</v>
      </c>
      <c r="F41" t="s">
        <v>320</v>
      </c>
      <c r="G41" t="s">
        <v>336</v>
      </c>
      <c r="H41" s="1" t="s">
        <v>337</v>
      </c>
      <c r="I41" t="s">
        <v>191</v>
      </c>
      <c r="J41" s="1" t="s">
        <v>192</v>
      </c>
      <c r="K41" s="16" t="str">
        <f>VLOOKUP(I41,'Danh mục'!$B$4:$D$100,3,0)</f>
        <v>TDUC</v>
      </c>
      <c r="L41" t="s">
        <v>34</v>
      </c>
      <c r="M41" t="s">
        <v>35</v>
      </c>
      <c r="N41" t="s">
        <v>36</v>
      </c>
      <c r="O41" t="s">
        <v>37</v>
      </c>
      <c r="P41" t="s">
        <v>38</v>
      </c>
      <c r="Q41" t="s">
        <v>39</v>
      </c>
      <c r="R41" t="s">
        <v>40</v>
      </c>
      <c r="S41" t="s">
        <v>41</v>
      </c>
      <c r="T41" t="s">
        <v>42</v>
      </c>
      <c r="U41" t="s">
        <v>43</v>
      </c>
      <c r="V41" t="s">
        <v>44</v>
      </c>
      <c r="W41" t="s">
        <v>45</v>
      </c>
      <c r="X41" t="s">
        <v>45</v>
      </c>
      <c r="Y41" t="s">
        <v>45</v>
      </c>
      <c r="Z41" t="s">
        <v>46</v>
      </c>
      <c r="AA41" t="s">
        <v>46</v>
      </c>
      <c r="AB41" s="1">
        <v>3</v>
      </c>
      <c r="AC41" s="25">
        <f>VLOOKUP(U41,'Danh mục'!$I$4:$K$19,2,0)</f>
        <v>111058</v>
      </c>
      <c r="AD41" s="25">
        <f t="shared" si="0"/>
        <v>333174</v>
      </c>
      <c r="AE41" s="25"/>
      <c r="AF41" t="s">
        <v>47</v>
      </c>
      <c r="AH41" t="s">
        <v>48</v>
      </c>
    </row>
    <row r="42" spans="1:34" x14ac:dyDescent="0.25">
      <c r="A42" t="s">
        <v>132</v>
      </c>
      <c r="B42" t="s">
        <v>332</v>
      </c>
      <c r="C42" t="s">
        <v>346</v>
      </c>
      <c r="D42" t="s">
        <v>334</v>
      </c>
      <c r="E42" t="s">
        <v>347</v>
      </c>
      <c r="F42" t="s">
        <v>320</v>
      </c>
      <c r="G42" t="s">
        <v>336</v>
      </c>
      <c r="H42" s="1" t="s">
        <v>337</v>
      </c>
      <c r="I42" t="s">
        <v>108</v>
      </c>
      <c r="J42" s="1" t="s">
        <v>109</v>
      </c>
      <c r="K42" s="16">
        <f>VLOOKUP(I42,'Danh mục'!$B$4:$D$100,3,0)</f>
        <v>9</v>
      </c>
      <c r="L42" t="s">
        <v>34</v>
      </c>
      <c r="M42" t="s">
        <v>35</v>
      </c>
      <c r="N42" t="s">
        <v>36</v>
      </c>
      <c r="O42" t="s">
        <v>37</v>
      </c>
      <c r="P42" t="s">
        <v>38</v>
      </c>
      <c r="Q42" t="s">
        <v>39</v>
      </c>
      <c r="R42" t="s">
        <v>40</v>
      </c>
      <c r="S42" t="s">
        <v>41</v>
      </c>
      <c r="T42" t="s">
        <v>42</v>
      </c>
      <c r="U42" t="s">
        <v>43</v>
      </c>
      <c r="V42" t="s">
        <v>44</v>
      </c>
      <c r="W42" t="s">
        <v>45</v>
      </c>
      <c r="X42" t="s">
        <v>45</v>
      </c>
      <c r="Y42" t="s">
        <v>45</v>
      </c>
      <c r="Z42" t="s">
        <v>58</v>
      </c>
      <c r="AA42" t="s">
        <v>58</v>
      </c>
      <c r="AB42" s="1">
        <v>5</v>
      </c>
      <c r="AC42" s="25">
        <f>VLOOKUP(U42,'Danh mục'!$I$4:$K$19,2,0)</f>
        <v>111058</v>
      </c>
      <c r="AD42" s="25">
        <f t="shared" si="0"/>
        <v>555290</v>
      </c>
      <c r="AE42" s="25"/>
      <c r="AF42" t="s">
        <v>47</v>
      </c>
      <c r="AH42" t="s">
        <v>48</v>
      </c>
    </row>
    <row r="43" spans="1:34" x14ac:dyDescent="0.25">
      <c r="A43" t="s">
        <v>133</v>
      </c>
      <c r="B43" t="s">
        <v>332</v>
      </c>
      <c r="C43" t="s">
        <v>348</v>
      </c>
      <c r="D43" t="s">
        <v>334</v>
      </c>
      <c r="E43" t="s">
        <v>349</v>
      </c>
      <c r="F43" t="s">
        <v>320</v>
      </c>
      <c r="G43" t="s">
        <v>336</v>
      </c>
      <c r="H43" s="1" t="s">
        <v>337</v>
      </c>
      <c r="I43" t="s">
        <v>99</v>
      </c>
      <c r="J43" s="1" t="s">
        <v>100</v>
      </c>
      <c r="K43" s="16" t="str">
        <f>VLOOKUP(I43,'Danh mục'!$B$4:$D$100,3,0)</f>
        <v>TDUC</v>
      </c>
      <c r="L43" t="s">
        <v>34</v>
      </c>
      <c r="M43" t="s">
        <v>35</v>
      </c>
      <c r="N43" t="s">
        <v>36</v>
      </c>
      <c r="O43" t="s">
        <v>37</v>
      </c>
      <c r="P43" t="s">
        <v>38</v>
      </c>
      <c r="Q43" t="s">
        <v>39</v>
      </c>
      <c r="R43" t="s">
        <v>40</v>
      </c>
      <c r="S43" t="s">
        <v>41</v>
      </c>
      <c r="T43" t="s">
        <v>42</v>
      </c>
      <c r="U43" t="s">
        <v>43</v>
      </c>
      <c r="V43" t="s">
        <v>44</v>
      </c>
      <c r="W43" t="s">
        <v>45</v>
      </c>
      <c r="X43" t="s">
        <v>45</v>
      </c>
      <c r="Y43" t="s">
        <v>45</v>
      </c>
      <c r="Z43" t="s">
        <v>46</v>
      </c>
      <c r="AA43" t="s">
        <v>46</v>
      </c>
      <c r="AB43" s="1">
        <v>3</v>
      </c>
      <c r="AC43" s="25">
        <f>VLOOKUP(U43,'Danh mục'!$I$4:$K$19,2,0)</f>
        <v>111058</v>
      </c>
      <c r="AD43" s="25">
        <f t="shared" si="0"/>
        <v>333174</v>
      </c>
      <c r="AE43" s="25"/>
      <c r="AF43" t="s">
        <v>47</v>
      </c>
      <c r="AH43" t="s">
        <v>48</v>
      </c>
    </row>
    <row r="44" spans="1:34" x14ac:dyDescent="0.25">
      <c r="A44" t="s">
        <v>134</v>
      </c>
      <c r="B44" t="s">
        <v>332</v>
      </c>
      <c r="C44" t="s">
        <v>350</v>
      </c>
      <c r="D44" t="s">
        <v>334</v>
      </c>
      <c r="E44" t="s">
        <v>351</v>
      </c>
      <c r="F44" t="s">
        <v>320</v>
      </c>
      <c r="G44" t="s">
        <v>336</v>
      </c>
      <c r="H44" s="1" t="s">
        <v>337</v>
      </c>
      <c r="I44" t="s">
        <v>96</v>
      </c>
      <c r="J44" s="1" t="s">
        <v>97</v>
      </c>
      <c r="K44" s="16">
        <f>VLOOKUP(I44,'Danh mục'!$B$4:$D$100,3,0)</f>
        <v>4</v>
      </c>
      <c r="L44" t="s">
        <v>34</v>
      </c>
      <c r="M44" t="s">
        <v>35</v>
      </c>
      <c r="N44" t="s">
        <v>36</v>
      </c>
      <c r="O44" t="s">
        <v>37</v>
      </c>
      <c r="P44" t="s">
        <v>38</v>
      </c>
      <c r="Q44" t="s">
        <v>39</v>
      </c>
      <c r="R44" t="s">
        <v>40</v>
      </c>
      <c r="S44" t="s">
        <v>41</v>
      </c>
      <c r="T44" t="s">
        <v>42</v>
      </c>
      <c r="U44" t="s">
        <v>43</v>
      </c>
      <c r="V44" t="s">
        <v>44</v>
      </c>
      <c r="W44" t="s">
        <v>45</v>
      </c>
      <c r="X44" t="s">
        <v>45</v>
      </c>
      <c r="Y44" t="s">
        <v>45</v>
      </c>
      <c r="Z44" t="s">
        <v>46</v>
      </c>
      <c r="AA44" t="s">
        <v>46</v>
      </c>
      <c r="AB44" s="1">
        <v>3</v>
      </c>
      <c r="AC44" s="25">
        <f>VLOOKUP(U44,'Danh mục'!$I$4:$K$19,2,0)</f>
        <v>111058</v>
      </c>
      <c r="AD44" s="25">
        <f t="shared" si="0"/>
        <v>333174</v>
      </c>
      <c r="AE44" s="25"/>
      <c r="AF44" t="s">
        <v>47</v>
      </c>
      <c r="AH44" t="s">
        <v>48</v>
      </c>
    </row>
    <row r="45" spans="1:34" x14ac:dyDescent="0.25">
      <c r="A45" t="s">
        <v>137</v>
      </c>
      <c r="B45" t="s">
        <v>332</v>
      </c>
      <c r="C45" t="s">
        <v>352</v>
      </c>
      <c r="D45" t="s">
        <v>334</v>
      </c>
      <c r="E45" t="s">
        <v>353</v>
      </c>
      <c r="F45" t="s">
        <v>320</v>
      </c>
      <c r="G45" t="s">
        <v>336</v>
      </c>
      <c r="H45" s="1" t="s">
        <v>337</v>
      </c>
      <c r="I45" t="s">
        <v>74</v>
      </c>
      <c r="J45" s="1" t="s">
        <v>75</v>
      </c>
      <c r="K45" s="16">
        <f>VLOOKUP(I45,'Danh mục'!$B$4:$D$100,3,0)</f>
        <v>5</v>
      </c>
      <c r="L45" t="s">
        <v>34</v>
      </c>
      <c r="M45" t="s">
        <v>35</v>
      </c>
      <c r="N45" t="s">
        <v>36</v>
      </c>
      <c r="O45" t="s">
        <v>37</v>
      </c>
      <c r="P45" t="s">
        <v>38</v>
      </c>
      <c r="Q45" t="s">
        <v>39</v>
      </c>
      <c r="R45" t="s">
        <v>40</v>
      </c>
      <c r="S45" t="s">
        <v>41</v>
      </c>
      <c r="T45" t="s">
        <v>42</v>
      </c>
      <c r="U45" t="s">
        <v>43</v>
      </c>
      <c r="V45" t="s">
        <v>44</v>
      </c>
      <c r="W45" t="s">
        <v>45</v>
      </c>
      <c r="X45" t="s">
        <v>45</v>
      </c>
      <c r="Y45" t="s">
        <v>45</v>
      </c>
      <c r="Z45" t="s">
        <v>46</v>
      </c>
      <c r="AA45" t="s">
        <v>46</v>
      </c>
      <c r="AB45" s="1">
        <v>3</v>
      </c>
      <c r="AC45" s="25">
        <f>VLOOKUP(U45,'Danh mục'!$I$4:$K$19,2,0)</f>
        <v>111058</v>
      </c>
      <c r="AD45" s="25">
        <f t="shared" si="0"/>
        <v>333174</v>
      </c>
      <c r="AE45" s="25"/>
      <c r="AF45" t="s">
        <v>47</v>
      </c>
      <c r="AH45" t="s">
        <v>48</v>
      </c>
    </row>
    <row r="46" spans="1:34" x14ac:dyDescent="0.25">
      <c r="A46" t="s">
        <v>138</v>
      </c>
      <c r="B46" t="s">
        <v>332</v>
      </c>
      <c r="C46" t="s">
        <v>354</v>
      </c>
      <c r="D46" t="s">
        <v>334</v>
      </c>
      <c r="E46" t="s">
        <v>355</v>
      </c>
      <c r="F46" t="s">
        <v>320</v>
      </c>
      <c r="G46" t="s">
        <v>336</v>
      </c>
      <c r="H46" s="1" t="s">
        <v>337</v>
      </c>
      <c r="I46" t="s">
        <v>135</v>
      </c>
      <c r="J46" s="1" t="s">
        <v>136</v>
      </c>
      <c r="K46" s="16" t="str">
        <f>VLOOKUP(I46,'Danh mục'!$B$4:$D$100,3,0)</f>
        <v>TDUC</v>
      </c>
      <c r="L46" t="s">
        <v>34</v>
      </c>
      <c r="M46" t="s">
        <v>35</v>
      </c>
      <c r="N46" t="s">
        <v>36</v>
      </c>
      <c r="O46" t="s">
        <v>37</v>
      </c>
      <c r="P46" t="s">
        <v>38</v>
      </c>
      <c r="Q46" t="s">
        <v>39</v>
      </c>
      <c r="R46" t="s">
        <v>40</v>
      </c>
      <c r="S46" t="s">
        <v>41</v>
      </c>
      <c r="T46" t="s">
        <v>42</v>
      </c>
      <c r="U46" t="s">
        <v>43</v>
      </c>
      <c r="V46" t="s">
        <v>44</v>
      </c>
      <c r="W46" t="s">
        <v>45</v>
      </c>
      <c r="X46" t="s">
        <v>45</v>
      </c>
      <c r="Y46" t="s">
        <v>45</v>
      </c>
      <c r="Z46" t="s">
        <v>46</v>
      </c>
      <c r="AA46" t="s">
        <v>46</v>
      </c>
      <c r="AB46" s="1">
        <v>3</v>
      </c>
      <c r="AC46" s="25">
        <f>VLOOKUP(U46,'Danh mục'!$I$4:$K$19,2,0)</f>
        <v>111058</v>
      </c>
      <c r="AD46" s="25">
        <f t="shared" si="0"/>
        <v>333174</v>
      </c>
      <c r="AE46" s="25"/>
      <c r="AF46" t="s">
        <v>47</v>
      </c>
      <c r="AH46" t="s">
        <v>48</v>
      </c>
    </row>
    <row r="47" spans="1:34" x14ac:dyDescent="0.25">
      <c r="A47" t="s">
        <v>139</v>
      </c>
      <c r="B47" t="s">
        <v>332</v>
      </c>
      <c r="C47" t="s">
        <v>356</v>
      </c>
      <c r="D47" t="s">
        <v>334</v>
      </c>
      <c r="E47" t="s">
        <v>357</v>
      </c>
      <c r="F47" t="s">
        <v>320</v>
      </c>
      <c r="G47" t="s">
        <v>336</v>
      </c>
      <c r="H47" s="1" t="s">
        <v>337</v>
      </c>
      <c r="I47" t="s">
        <v>50</v>
      </c>
      <c r="J47" s="1" t="s">
        <v>51</v>
      </c>
      <c r="K47" s="16">
        <f>VLOOKUP(I47,'Danh mục'!$B$4:$D$100,3,0)</f>
        <v>4</v>
      </c>
      <c r="L47" t="s">
        <v>34</v>
      </c>
      <c r="M47" t="s">
        <v>35</v>
      </c>
      <c r="N47" t="s">
        <v>36</v>
      </c>
      <c r="O47" t="s">
        <v>37</v>
      </c>
      <c r="P47" t="s">
        <v>38</v>
      </c>
      <c r="Q47" t="s">
        <v>39</v>
      </c>
      <c r="R47" t="s">
        <v>40</v>
      </c>
      <c r="S47" t="s">
        <v>41</v>
      </c>
      <c r="T47" t="s">
        <v>42</v>
      </c>
      <c r="U47" t="s">
        <v>43</v>
      </c>
      <c r="V47" t="s">
        <v>44</v>
      </c>
      <c r="W47" t="s">
        <v>45</v>
      </c>
      <c r="X47" t="s">
        <v>45</v>
      </c>
      <c r="Y47" t="s">
        <v>45</v>
      </c>
      <c r="Z47" t="s">
        <v>56</v>
      </c>
      <c r="AA47" t="s">
        <v>56</v>
      </c>
      <c r="AB47" s="1">
        <v>4</v>
      </c>
      <c r="AC47" s="25">
        <f>VLOOKUP(U47,'Danh mục'!$I$4:$K$19,2,0)</f>
        <v>111058</v>
      </c>
      <c r="AD47" s="25">
        <f t="shared" si="0"/>
        <v>444232</v>
      </c>
      <c r="AE47" s="25"/>
      <c r="AF47" t="s">
        <v>47</v>
      </c>
      <c r="AH47" t="s">
        <v>48</v>
      </c>
    </row>
    <row r="48" spans="1:34" x14ac:dyDescent="0.25">
      <c r="A48" t="s">
        <v>140</v>
      </c>
      <c r="B48" t="s">
        <v>332</v>
      </c>
      <c r="C48" t="s">
        <v>358</v>
      </c>
      <c r="D48" t="s">
        <v>334</v>
      </c>
      <c r="E48" t="s">
        <v>359</v>
      </c>
      <c r="F48" t="s">
        <v>320</v>
      </c>
      <c r="G48" t="s">
        <v>336</v>
      </c>
      <c r="H48" s="1" t="s">
        <v>337</v>
      </c>
      <c r="I48" t="s">
        <v>77</v>
      </c>
      <c r="J48" s="1" t="s">
        <v>78</v>
      </c>
      <c r="K48" s="16">
        <f>VLOOKUP(I48,'Danh mục'!$B$4:$D$100,3,0)</f>
        <v>2</v>
      </c>
      <c r="L48" t="s">
        <v>34</v>
      </c>
      <c r="M48" t="s">
        <v>35</v>
      </c>
      <c r="N48" t="s">
        <v>36</v>
      </c>
      <c r="O48" t="s">
        <v>37</v>
      </c>
      <c r="P48" t="s">
        <v>38</v>
      </c>
      <c r="Q48" t="s">
        <v>39</v>
      </c>
      <c r="R48" t="s">
        <v>40</v>
      </c>
      <c r="S48" t="s">
        <v>41</v>
      </c>
      <c r="T48" t="s">
        <v>42</v>
      </c>
      <c r="U48" t="s">
        <v>43</v>
      </c>
      <c r="V48" t="s">
        <v>44</v>
      </c>
      <c r="W48" t="s">
        <v>45</v>
      </c>
      <c r="X48" t="s">
        <v>45</v>
      </c>
      <c r="Y48" t="s">
        <v>45</v>
      </c>
      <c r="Z48" t="s">
        <v>46</v>
      </c>
      <c r="AA48" t="s">
        <v>46</v>
      </c>
      <c r="AB48" s="1">
        <v>3</v>
      </c>
      <c r="AC48" s="25">
        <f>VLOOKUP(U48,'Danh mục'!$I$4:$K$19,2,0)</f>
        <v>111058</v>
      </c>
      <c r="AD48" s="25">
        <f t="shared" si="0"/>
        <v>333174</v>
      </c>
      <c r="AE48" s="25"/>
      <c r="AF48" t="s">
        <v>47</v>
      </c>
      <c r="AH48" t="s">
        <v>48</v>
      </c>
    </row>
    <row r="49" spans="1:34" x14ac:dyDescent="0.25">
      <c r="A49" t="s">
        <v>141</v>
      </c>
      <c r="B49" t="s">
        <v>332</v>
      </c>
      <c r="C49" t="s">
        <v>360</v>
      </c>
      <c r="D49" t="s">
        <v>334</v>
      </c>
      <c r="E49" t="s">
        <v>361</v>
      </c>
      <c r="F49" t="s">
        <v>320</v>
      </c>
      <c r="G49" t="s">
        <v>336</v>
      </c>
      <c r="H49" s="1" t="s">
        <v>337</v>
      </c>
      <c r="I49" t="s">
        <v>213</v>
      </c>
      <c r="J49" s="1" t="s">
        <v>214</v>
      </c>
      <c r="K49" s="16" t="str">
        <f>VLOOKUP(I49,'Danh mục'!$B$4:$D$100,3,0)</f>
        <v>TDUC</v>
      </c>
      <c r="L49" t="s">
        <v>34</v>
      </c>
      <c r="M49" t="s">
        <v>35</v>
      </c>
      <c r="N49" t="s">
        <v>36</v>
      </c>
      <c r="O49" t="s">
        <v>37</v>
      </c>
      <c r="P49" t="s">
        <v>38</v>
      </c>
      <c r="Q49" t="s">
        <v>39</v>
      </c>
      <c r="R49" t="s">
        <v>40</v>
      </c>
      <c r="S49" t="s">
        <v>41</v>
      </c>
      <c r="T49" t="s">
        <v>42</v>
      </c>
      <c r="U49" t="s">
        <v>43</v>
      </c>
      <c r="V49" t="s">
        <v>44</v>
      </c>
      <c r="W49" t="s">
        <v>45</v>
      </c>
      <c r="X49" t="s">
        <v>45</v>
      </c>
      <c r="Y49" t="s">
        <v>45</v>
      </c>
      <c r="Z49" t="s">
        <v>46</v>
      </c>
      <c r="AA49" t="s">
        <v>46</v>
      </c>
      <c r="AB49" s="1">
        <v>3</v>
      </c>
      <c r="AC49" s="25">
        <f>VLOOKUP(U49,'Danh mục'!$I$4:$K$19,2,0)</f>
        <v>111058</v>
      </c>
      <c r="AD49" s="25">
        <f t="shared" si="0"/>
        <v>333174</v>
      </c>
      <c r="AE49" s="25"/>
      <c r="AF49" t="s">
        <v>47</v>
      </c>
      <c r="AH49" t="s">
        <v>48</v>
      </c>
    </row>
    <row r="50" spans="1:34" x14ac:dyDescent="0.25">
      <c r="A50" t="s">
        <v>142</v>
      </c>
      <c r="B50" t="s">
        <v>362</v>
      </c>
      <c r="C50" t="s">
        <v>363</v>
      </c>
      <c r="D50" t="s">
        <v>364</v>
      </c>
      <c r="E50" t="s">
        <v>365</v>
      </c>
      <c r="F50" t="s">
        <v>366</v>
      </c>
      <c r="G50" t="s">
        <v>367</v>
      </c>
      <c r="H50" s="1" t="s">
        <v>368</v>
      </c>
      <c r="I50" t="s">
        <v>157</v>
      </c>
      <c r="J50" s="1" t="s">
        <v>158</v>
      </c>
      <c r="K50" s="16" t="str">
        <f>VLOOKUP(I50,'Danh mục'!$B$4:$D$100,3,0)</f>
        <v>BTHANH</v>
      </c>
      <c r="L50" t="s">
        <v>34</v>
      </c>
      <c r="M50" t="s">
        <v>35</v>
      </c>
      <c r="N50" t="s">
        <v>36</v>
      </c>
      <c r="O50" t="s">
        <v>37</v>
      </c>
      <c r="P50" t="s">
        <v>38</v>
      </c>
      <c r="Q50" t="s">
        <v>39</v>
      </c>
      <c r="R50" t="s">
        <v>40</v>
      </c>
      <c r="S50" t="s">
        <v>41</v>
      </c>
      <c r="T50" t="s">
        <v>42</v>
      </c>
      <c r="U50" t="s">
        <v>43</v>
      </c>
      <c r="V50" t="s">
        <v>44</v>
      </c>
      <c r="W50" t="s">
        <v>45</v>
      </c>
      <c r="X50" t="s">
        <v>45</v>
      </c>
      <c r="Y50" t="s">
        <v>45</v>
      </c>
      <c r="Z50" t="s">
        <v>46</v>
      </c>
      <c r="AA50" t="s">
        <v>46</v>
      </c>
      <c r="AB50" s="1">
        <v>3</v>
      </c>
      <c r="AC50" s="25">
        <f>VLOOKUP(U50,'Danh mục'!$I$4:$K$19,2,0)</f>
        <v>111058</v>
      </c>
      <c r="AD50" s="25">
        <f t="shared" si="0"/>
        <v>333174</v>
      </c>
      <c r="AE50" s="25"/>
      <c r="AF50" t="s">
        <v>47</v>
      </c>
      <c r="AH50" t="s">
        <v>48</v>
      </c>
    </row>
    <row r="51" spans="1:34" x14ac:dyDescent="0.25">
      <c r="A51" t="s">
        <v>143</v>
      </c>
      <c r="B51" t="s">
        <v>362</v>
      </c>
      <c r="C51" t="s">
        <v>369</v>
      </c>
      <c r="D51" t="s">
        <v>364</v>
      </c>
      <c r="E51" t="s">
        <v>370</v>
      </c>
      <c r="F51" t="s">
        <v>366</v>
      </c>
      <c r="G51" t="s">
        <v>367</v>
      </c>
      <c r="H51" s="1" t="s">
        <v>368</v>
      </c>
      <c r="I51" t="s">
        <v>263</v>
      </c>
      <c r="J51" s="1" t="s">
        <v>264</v>
      </c>
      <c r="K51" s="16" t="str">
        <f>VLOOKUP(I51,'Danh mục'!$B$4:$D$100,3,0)</f>
        <v>TDUC</v>
      </c>
      <c r="L51" t="s">
        <v>34</v>
      </c>
      <c r="M51" t="s">
        <v>35</v>
      </c>
      <c r="N51" t="s">
        <v>36</v>
      </c>
      <c r="O51" t="s">
        <v>37</v>
      </c>
      <c r="P51" t="s">
        <v>38</v>
      </c>
      <c r="Q51" t="s">
        <v>39</v>
      </c>
      <c r="R51" t="s">
        <v>40</v>
      </c>
      <c r="S51" t="s">
        <v>41</v>
      </c>
      <c r="T51" t="s">
        <v>42</v>
      </c>
      <c r="U51" t="s">
        <v>43</v>
      </c>
      <c r="V51" t="s">
        <v>44</v>
      </c>
      <c r="W51" t="s">
        <v>45</v>
      </c>
      <c r="X51" t="s">
        <v>45</v>
      </c>
      <c r="Y51" t="s">
        <v>45</v>
      </c>
      <c r="Z51" t="s">
        <v>46</v>
      </c>
      <c r="AA51" t="s">
        <v>46</v>
      </c>
      <c r="AB51" s="1">
        <v>2</v>
      </c>
      <c r="AC51" s="25">
        <f>VLOOKUP(U51,'Danh mục'!$I$4:$K$19,2,0)</f>
        <v>111058</v>
      </c>
      <c r="AD51" s="25">
        <f t="shared" si="0"/>
        <v>222116</v>
      </c>
      <c r="AE51" s="25"/>
      <c r="AF51" t="s">
        <v>31</v>
      </c>
      <c r="AH51" t="s">
        <v>48</v>
      </c>
    </row>
    <row r="52" spans="1:34" x14ac:dyDescent="0.25">
      <c r="A52" t="s">
        <v>145</v>
      </c>
      <c r="B52" t="s">
        <v>362</v>
      </c>
      <c r="C52" t="s">
        <v>371</v>
      </c>
      <c r="D52" t="s">
        <v>364</v>
      </c>
      <c r="E52" t="s">
        <v>372</v>
      </c>
      <c r="F52" t="s">
        <v>366</v>
      </c>
      <c r="G52" t="s">
        <v>367</v>
      </c>
      <c r="H52" s="1" t="s">
        <v>368</v>
      </c>
      <c r="I52" t="s">
        <v>104</v>
      </c>
      <c r="J52" s="1" t="s">
        <v>105</v>
      </c>
      <c r="K52" s="16">
        <f>VLOOKUP(I52,'Danh mục'!$B$4:$D$100,3,0)</f>
        <v>9</v>
      </c>
      <c r="L52" t="s">
        <v>34</v>
      </c>
      <c r="M52" t="s">
        <v>35</v>
      </c>
      <c r="N52" t="s">
        <v>36</v>
      </c>
      <c r="O52" t="s">
        <v>37</v>
      </c>
      <c r="P52" t="s">
        <v>38</v>
      </c>
      <c r="Q52" t="s">
        <v>39</v>
      </c>
      <c r="R52" t="s">
        <v>40</v>
      </c>
      <c r="S52" t="s">
        <v>41</v>
      </c>
      <c r="T52" t="s">
        <v>42</v>
      </c>
      <c r="U52" t="s">
        <v>43</v>
      </c>
      <c r="V52" t="s">
        <v>44</v>
      </c>
      <c r="W52" t="s">
        <v>45</v>
      </c>
      <c r="X52" t="s">
        <v>45</v>
      </c>
      <c r="Y52" t="s">
        <v>45</v>
      </c>
      <c r="Z52" t="s">
        <v>46</v>
      </c>
      <c r="AA52" t="s">
        <v>46</v>
      </c>
      <c r="AB52" s="1">
        <v>3</v>
      </c>
      <c r="AC52" s="25">
        <f>VLOOKUP(U52,'Danh mục'!$I$4:$K$19,2,0)</f>
        <v>111058</v>
      </c>
      <c r="AD52" s="25">
        <f t="shared" si="0"/>
        <v>333174</v>
      </c>
      <c r="AE52" s="25"/>
      <c r="AF52" t="s">
        <v>47</v>
      </c>
      <c r="AH52" t="s">
        <v>48</v>
      </c>
    </row>
    <row r="53" spans="1:34" x14ac:dyDescent="0.25">
      <c r="A53" t="s">
        <v>148</v>
      </c>
      <c r="B53" t="s">
        <v>362</v>
      </c>
      <c r="C53" t="s">
        <v>373</v>
      </c>
      <c r="D53" t="s">
        <v>364</v>
      </c>
      <c r="E53" t="s">
        <v>374</v>
      </c>
      <c r="F53" t="s">
        <v>366</v>
      </c>
      <c r="G53" t="s">
        <v>367</v>
      </c>
      <c r="H53" s="1" t="s">
        <v>368</v>
      </c>
      <c r="I53" t="s">
        <v>80</v>
      </c>
      <c r="J53" s="1" t="s">
        <v>81</v>
      </c>
      <c r="K53" s="16" t="str">
        <f>VLOOKUP(I53,'Danh mục'!$B$4:$D$100,3,0)</f>
        <v>PNHUAN</v>
      </c>
      <c r="L53" t="s">
        <v>34</v>
      </c>
      <c r="M53" t="s">
        <v>35</v>
      </c>
      <c r="N53" t="s">
        <v>36</v>
      </c>
      <c r="O53" t="s">
        <v>37</v>
      </c>
      <c r="P53" t="s">
        <v>38</v>
      </c>
      <c r="Q53" t="s">
        <v>39</v>
      </c>
      <c r="R53" t="s">
        <v>40</v>
      </c>
      <c r="S53" t="s">
        <v>41</v>
      </c>
      <c r="T53" t="s">
        <v>42</v>
      </c>
      <c r="U53" t="s">
        <v>43</v>
      </c>
      <c r="V53" t="s">
        <v>44</v>
      </c>
      <c r="W53" t="s">
        <v>45</v>
      </c>
      <c r="X53" t="s">
        <v>45</v>
      </c>
      <c r="Y53" t="s">
        <v>45</v>
      </c>
      <c r="Z53" t="s">
        <v>46</v>
      </c>
      <c r="AA53" t="s">
        <v>46</v>
      </c>
      <c r="AB53" s="1">
        <v>3</v>
      </c>
      <c r="AC53" s="25">
        <f>VLOOKUP(U53,'Danh mục'!$I$4:$K$19,2,0)</f>
        <v>111058</v>
      </c>
      <c r="AD53" s="25">
        <f t="shared" si="0"/>
        <v>333174</v>
      </c>
      <c r="AE53" s="25"/>
      <c r="AF53" t="s">
        <v>47</v>
      </c>
      <c r="AH53" t="s">
        <v>48</v>
      </c>
    </row>
    <row r="54" spans="1:34" x14ac:dyDescent="0.25">
      <c r="A54" t="s">
        <v>149</v>
      </c>
      <c r="B54" t="s">
        <v>362</v>
      </c>
      <c r="C54" t="s">
        <v>375</v>
      </c>
      <c r="D54" t="s">
        <v>364</v>
      </c>
      <c r="E54" t="s">
        <v>376</v>
      </c>
      <c r="F54" t="s">
        <v>366</v>
      </c>
      <c r="G54" t="s">
        <v>367</v>
      </c>
      <c r="H54" s="1" t="s">
        <v>368</v>
      </c>
      <c r="I54" t="s">
        <v>119</v>
      </c>
      <c r="J54" s="1" t="s">
        <v>120</v>
      </c>
      <c r="K54" s="16" t="str">
        <f>VLOOKUP(I54,'Danh mục'!$B$4:$D$100,3,0)</f>
        <v>NBE</v>
      </c>
      <c r="L54" t="s">
        <v>34</v>
      </c>
      <c r="M54" t="s">
        <v>35</v>
      </c>
      <c r="N54" t="s">
        <v>36</v>
      </c>
      <c r="O54" t="s">
        <v>37</v>
      </c>
      <c r="P54" t="s">
        <v>38</v>
      </c>
      <c r="Q54" t="s">
        <v>39</v>
      </c>
      <c r="R54" t="s">
        <v>40</v>
      </c>
      <c r="S54" t="s">
        <v>41</v>
      </c>
      <c r="T54" t="s">
        <v>42</v>
      </c>
      <c r="U54" t="s">
        <v>43</v>
      </c>
      <c r="V54" t="s">
        <v>44</v>
      </c>
      <c r="W54" t="s">
        <v>45</v>
      </c>
      <c r="X54" t="s">
        <v>45</v>
      </c>
      <c r="Y54" t="s">
        <v>45</v>
      </c>
      <c r="Z54" t="s">
        <v>46</v>
      </c>
      <c r="AA54" t="s">
        <v>46</v>
      </c>
      <c r="AB54" s="1">
        <v>2</v>
      </c>
      <c r="AC54" s="25">
        <f>VLOOKUP(U54,'Danh mục'!$I$4:$K$19,2,0)</f>
        <v>111058</v>
      </c>
      <c r="AD54" s="25">
        <f t="shared" si="0"/>
        <v>222116</v>
      </c>
      <c r="AE54" s="25"/>
      <c r="AF54" t="s">
        <v>31</v>
      </c>
      <c r="AH54" t="s">
        <v>48</v>
      </c>
    </row>
    <row r="55" spans="1:34" x14ac:dyDescent="0.25">
      <c r="A55" t="s">
        <v>152</v>
      </c>
      <c r="B55" t="s">
        <v>362</v>
      </c>
      <c r="C55" t="s">
        <v>377</v>
      </c>
      <c r="D55" t="s">
        <v>364</v>
      </c>
      <c r="E55" t="s">
        <v>378</v>
      </c>
      <c r="F55" t="s">
        <v>366</v>
      </c>
      <c r="G55" t="s">
        <v>367</v>
      </c>
      <c r="H55" s="1" t="s">
        <v>368</v>
      </c>
      <c r="I55" t="s">
        <v>379</v>
      </c>
      <c r="J55" s="1" t="s">
        <v>380</v>
      </c>
      <c r="K55" s="16" t="str">
        <f>VLOOKUP(I55,'Danh mục'!$B$4:$D$100,3,0)</f>
        <v>TBINH</v>
      </c>
      <c r="L55" t="s">
        <v>34</v>
      </c>
      <c r="M55" t="s">
        <v>35</v>
      </c>
      <c r="N55" t="s">
        <v>36</v>
      </c>
      <c r="O55" t="s">
        <v>37</v>
      </c>
      <c r="P55" t="s">
        <v>38</v>
      </c>
      <c r="Q55" t="s">
        <v>39</v>
      </c>
      <c r="R55" t="s">
        <v>40</v>
      </c>
      <c r="S55" t="s">
        <v>41</v>
      </c>
      <c r="T55" t="s">
        <v>42</v>
      </c>
      <c r="U55" t="s">
        <v>43</v>
      </c>
      <c r="V55" t="s">
        <v>44</v>
      </c>
      <c r="W55" t="s">
        <v>45</v>
      </c>
      <c r="X55" t="s">
        <v>45</v>
      </c>
      <c r="Y55" t="s">
        <v>45</v>
      </c>
      <c r="Z55" t="s">
        <v>46</v>
      </c>
      <c r="AA55" t="s">
        <v>46</v>
      </c>
      <c r="AB55" s="1">
        <v>3</v>
      </c>
      <c r="AC55" s="25">
        <f>VLOOKUP(U55,'Danh mục'!$I$4:$K$19,2,0)</f>
        <v>111058</v>
      </c>
      <c r="AD55" s="25">
        <f t="shared" si="0"/>
        <v>333174</v>
      </c>
      <c r="AE55" s="25"/>
      <c r="AF55" t="s">
        <v>47</v>
      </c>
      <c r="AH55" t="s">
        <v>48</v>
      </c>
    </row>
    <row r="56" spans="1:34" x14ac:dyDescent="0.25">
      <c r="A56" t="s">
        <v>155</v>
      </c>
      <c r="B56" t="s">
        <v>362</v>
      </c>
      <c r="C56" t="s">
        <v>381</v>
      </c>
      <c r="D56" t="s">
        <v>364</v>
      </c>
      <c r="E56" t="s">
        <v>382</v>
      </c>
      <c r="F56" t="s">
        <v>366</v>
      </c>
      <c r="G56" t="s">
        <v>367</v>
      </c>
      <c r="H56" s="1" t="s">
        <v>368</v>
      </c>
      <c r="I56" t="s">
        <v>150</v>
      </c>
      <c r="J56" s="1" t="s">
        <v>151</v>
      </c>
      <c r="K56" s="16" t="str">
        <f>VLOOKUP(I56,'Danh mục'!$B$4:$D$100,3,0)</f>
        <v>BTHANH</v>
      </c>
      <c r="L56" t="s">
        <v>34</v>
      </c>
      <c r="M56" t="s">
        <v>35</v>
      </c>
      <c r="N56" t="s">
        <v>36</v>
      </c>
      <c r="O56" t="s">
        <v>37</v>
      </c>
      <c r="P56" t="s">
        <v>38</v>
      </c>
      <c r="Q56" t="s">
        <v>39</v>
      </c>
      <c r="R56" t="s">
        <v>40</v>
      </c>
      <c r="S56" t="s">
        <v>41</v>
      </c>
      <c r="T56" t="s">
        <v>42</v>
      </c>
      <c r="U56" t="s">
        <v>43</v>
      </c>
      <c r="V56" t="s">
        <v>44</v>
      </c>
      <c r="W56" t="s">
        <v>45</v>
      </c>
      <c r="X56" t="s">
        <v>45</v>
      </c>
      <c r="Y56" t="s">
        <v>45</v>
      </c>
      <c r="Z56" t="s">
        <v>46</v>
      </c>
      <c r="AA56" t="s">
        <v>46</v>
      </c>
      <c r="AB56" s="1">
        <v>3</v>
      </c>
      <c r="AC56" s="25">
        <f>VLOOKUP(U56,'Danh mục'!$I$4:$K$19,2,0)</f>
        <v>111058</v>
      </c>
      <c r="AD56" s="25">
        <f t="shared" si="0"/>
        <v>333174</v>
      </c>
      <c r="AE56" s="25"/>
      <c r="AF56" t="s">
        <v>47</v>
      </c>
      <c r="AH56" t="s">
        <v>48</v>
      </c>
    </row>
    <row r="57" spans="1:34" x14ac:dyDescent="0.25">
      <c r="A57" t="s">
        <v>156</v>
      </c>
      <c r="B57" t="s">
        <v>362</v>
      </c>
      <c r="C57" t="s">
        <v>383</v>
      </c>
      <c r="D57" t="s">
        <v>364</v>
      </c>
      <c r="E57" t="s">
        <v>384</v>
      </c>
      <c r="F57" t="s">
        <v>366</v>
      </c>
      <c r="G57" t="s">
        <v>367</v>
      </c>
      <c r="H57" s="1" t="s">
        <v>368</v>
      </c>
      <c r="I57" t="s">
        <v>126</v>
      </c>
      <c r="J57" s="1" t="s">
        <v>127</v>
      </c>
      <c r="K57" s="16" t="str">
        <f>VLOOKUP(I57,'Danh mục'!$B$4:$D$100,3,0)</f>
        <v>TBINH</v>
      </c>
      <c r="L57" t="s">
        <v>34</v>
      </c>
      <c r="M57" t="s">
        <v>35</v>
      </c>
      <c r="N57" t="s">
        <v>36</v>
      </c>
      <c r="O57" t="s">
        <v>37</v>
      </c>
      <c r="P57" t="s">
        <v>38</v>
      </c>
      <c r="Q57" t="s">
        <v>39</v>
      </c>
      <c r="R57" t="s">
        <v>40</v>
      </c>
      <c r="S57" t="s">
        <v>41</v>
      </c>
      <c r="T57" t="s">
        <v>42</v>
      </c>
      <c r="U57" t="s">
        <v>43</v>
      </c>
      <c r="V57" t="s">
        <v>44</v>
      </c>
      <c r="W57" t="s">
        <v>45</v>
      </c>
      <c r="X57" t="s">
        <v>45</v>
      </c>
      <c r="Y57" t="s">
        <v>45</v>
      </c>
      <c r="Z57" t="s">
        <v>46</v>
      </c>
      <c r="AA57" t="s">
        <v>46</v>
      </c>
      <c r="AB57" s="1">
        <v>2</v>
      </c>
      <c r="AC57" s="25">
        <f>VLOOKUP(U57,'Danh mục'!$I$4:$K$19,2,0)</f>
        <v>111058</v>
      </c>
      <c r="AD57" s="25">
        <f t="shared" si="0"/>
        <v>222116</v>
      </c>
      <c r="AE57" s="25"/>
      <c r="AF57" t="s">
        <v>31</v>
      </c>
      <c r="AH57" t="s">
        <v>48</v>
      </c>
    </row>
    <row r="58" spans="1:34" x14ac:dyDescent="0.25">
      <c r="A58" t="s">
        <v>159</v>
      </c>
      <c r="B58" t="s">
        <v>362</v>
      </c>
      <c r="C58" t="s">
        <v>385</v>
      </c>
      <c r="D58" t="s">
        <v>364</v>
      </c>
      <c r="E58" t="s">
        <v>386</v>
      </c>
      <c r="F58" t="s">
        <v>366</v>
      </c>
      <c r="G58" t="s">
        <v>367</v>
      </c>
      <c r="H58" s="1" t="s">
        <v>368</v>
      </c>
      <c r="I58" t="s">
        <v>83</v>
      </c>
      <c r="J58" s="1" t="s">
        <v>84</v>
      </c>
      <c r="K58" s="16">
        <f>VLOOKUP(I58,'Danh mục'!$B$4:$D$100,3,0)</f>
        <v>8</v>
      </c>
      <c r="L58" t="s">
        <v>34</v>
      </c>
      <c r="M58" t="s">
        <v>35</v>
      </c>
      <c r="N58" t="s">
        <v>36</v>
      </c>
      <c r="O58" t="s">
        <v>37</v>
      </c>
      <c r="P58" t="s">
        <v>38</v>
      </c>
      <c r="Q58" t="s">
        <v>39</v>
      </c>
      <c r="R58" t="s">
        <v>40</v>
      </c>
      <c r="S58" t="s">
        <v>41</v>
      </c>
      <c r="T58" t="s">
        <v>42</v>
      </c>
      <c r="U58" t="s">
        <v>43</v>
      </c>
      <c r="V58" t="s">
        <v>44</v>
      </c>
      <c r="W58" t="s">
        <v>45</v>
      </c>
      <c r="X58" t="s">
        <v>45</v>
      </c>
      <c r="Y58" t="s">
        <v>45</v>
      </c>
      <c r="Z58" t="s">
        <v>56</v>
      </c>
      <c r="AA58" t="s">
        <v>56</v>
      </c>
      <c r="AB58" s="1">
        <v>3</v>
      </c>
      <c r="AC58" s="25">
        <f>VLOOKUP(U58,'Danh mục'!$I$4:$K$19,2,0)</f>
        <v>111058</v>
      </c>
      <c r="AD58" s="25">
        <f t="shared" si="0"/>
        <v>333174</v>
      </c>
      <c r="AE58" s="25"/>
      <c r="AF58" t="s">
        <v>31</v>
      </c>
      <c r="AH58" t="s">
        <v>48</v>
      </c>
    </row>
    <row r="59" spans="1:34" x14ac:dyDescent="0.25">
      <c r="A59" t="s">
        <v>162</v>
      </c>
      <c r="B59" t="s">
        <v>362</v>
      </c>
      <c r="C59" t="s">
        <v>387</v>
      </c>
      <c r="D59" t="s">
        <v>364</v>
      </c>
      <c r="E59" t="s">
        <v>388</v>
      </c>
      <c r="F59" t="s">
        <v>366</v>
      </c>
      <c r="G59" t="s">
        <v>367</v>
      </c>
      <c r="H59" s="1" t="s">
        <v>368</v>
      </c>
      <c r="I59" t="s">
        <v>311</v>
      </c>
      <c r="J59" s="1" t="s">
        <v>312</v>
      </c>
      <c r="K59" s="16">
        <f>VLOOKUP(I59,'Danh mục'!$B$4:$D$100,3,0)</f>
        <v>1</v>
      </c>
      <c r="L59" t="s">
        <v>34</v>
      </c>
      <c r="M59" t="s">
        <v>35</v>
      </c>
      <c r="N59" t="s">
        <v>36</v>
      </c>
      <c r="O59" t="s">
        <v>37</v>
      </c>
      <c r="P59" t="s">
        <v>38</v>
      </c>
      <c r="Q59" t="s">
        <v>39</v>
      </c>
      <c r="R59" t="s">
        <v>40</v>
      </c>
      <c r="S59" t="s">
        <v>41</v>
      </c>
      <c r="T59" t="s">
        <v>42</v>
      </c>
      <c r="U59" t="s">
        <v>43</v>
      </c>
      <c r="V59" t="s">
        <v>44</v>
      </c>
      <c r="W59" t="s">
        <v>45</v>
      </c>
      <c r="X59" t="s">
        <v>45</v>
      </c>
      <c r="Y59" t="s">
        <v>45</v>
      </c>
      <c r="Z59" t="s">
        <v>46</v>
      </c>
      <c r="AA59" t="s">
        <v>46</v>
      </c>
      <c r="AB59" s="1">
        <v>2</v>
      </c>
      <c r="AC59" s="25">
        <f>VLOOKUP(U59,'Danh mục'!$I$4:$K$19,2,0)</f>
        <v>111058</v>
      </c>
      <c r="AD59" s="25">
        <f t="shared" si="0"/>
        <v>222116</v>
      </c>
      <c r="AE59" s="25"/>
      <c r="AF59" t="s">
        <v>31</v>
      </c>
      <c r="AH59" t="s">
        <v>48</v>
      </c>
    </row>
    <row r="60" spans="1:34" x14ac:dyDescent="0.25">
      <c r="A60" t="s">
        <v>163</v>
      </c>
      <c r="B60" t="s">
        <v>362</v>
      </c>
      <c r="C60" t="s">
        <v>389</v>
      </c>
      <c r="D60" t="s">
        <v>364</v>
      </c>
      <c r="E60" t="s">
        <v>390</v>
      </c>
      <c r="F60" t="s">
        <v>366</v>
      </c>
      <c r="G60" t="s">
        <v>367</v>
      </c>
      <c r="H60" s="1" t="s">
        <v>368</v>
      </c>
      <c r="I60" t="s">
        <v>68</v>
      </c>
      <c r="J60" s="1" t="s">
        <v>69</v>
      </c>
      <c r="K60" s="16">
        <f>VLOOKUP(I60,'Danh mục'!$B$4:$D$100,3,0)</f>
        <v>1</v>
      </c>
      <c r="L60" t="s">
        <v>34</v>
      </c>
      <c r="M60" t="s">
        <v>35</v>
      </c>
      <c r="N60" t="s">
        <v>36</v>
      </c>
      <c r="O60" t="s">
        <v>37</v>
      </c>
      <c r="P60" t="s">
        <v>38</v>
      </c>
      <c r="Q60" t="s">
        <v>39</v>
      </c>
      <c r="R60" t="s">
        <v>40</v>
      </c>
      <c r="S60" t="s">
        <v>41</v>
      </c>
      <c r="T60" t="s">
        <v>42</v>
      </c>
      <c r="U60" t="s">
        <v>43</v>
      </c>
      <c r="V60" t="s">
        <v>44</v>
      </c>
      <c r="W60" t="s">
        <v>45</v>
      </c>
      <c r="X60" t="s">
        <v>45</v>
      </c>
      <c r="Y60" t="s">
        <v>45</v>
      </c>
      <c r="Z60" t="s">
        <v>46</v>
      </c>
      <c r="AA60" t="s">
        <v>46</v>
      </c>
      <c r="AB60" s="1">
        <v>3</v>
      </c>
      <c r="AC60" s="25">
        <f>VLOOKUP(U60,'Danh mục'!$I$4:$K$19,2,0)</f>
        <v>111058</v>
      </c>
      <c r="AD60" s="25">
        <f t="shared" si="0"/>
        <v>333174</v>
      </c>
      <c r="AE60" s="25"/>
      <c r="AF60" t="s">
        <v>47</v>
      </c>
      <c r="AH60" t="s">
        <v>48</v>
      </c>
    </row>
    <row r="61" spans="1:34" x14ac:dyDescent="0.25">
      <c r="A61" t="s">
        <v>164</v>
      </c>
      <c r="B61" t="s">
        <v>362</v>
      </c>
      <c r="C61" t="s">
        <v>391</v>
      </c>
      <c r="D61" t="s">
        <v>364</v>
      </c>
      <c r="E61" t="s">
        <v>392</v>
      </c>
      <c r="F61" t="s">
        <v>366</v>
      </c>
      <c r="G61" t="s">
        <v>367</v>
      </c>
      <c r="H61" s="1" t="s">
        <v>368</v>
      </c>
      <c r="I61" t="s">
        <v>153</v>
      </c>
      <c r="J61" s="1" t="s">
        <v>154</v>
      </c>
      <c r="K61" s="16" t="str">
        <f>VLOOKUP(I61,'Danh mục'!$B$4:$D$100,3,0)</f>
        <v>TDUC</v>
      </c>
      <c r="L61" t="s">
        <v>34</v>
      </c>
      <c r="M61" t="s">
        <v>35</v>
      </c>
      <c r="N61" t="s">
        <v>36</v>
      </c>
      <c r="O61" t="s">
        <v>37</v>
      </c>
      <c r="P61" t="s">
        <v>38</v>
      </c>
      <c r="Q61" t="s">
        <v>39</v>
      </c>
      <c r="R61" t="s">
        <v>40</v>
      </c>
      <c r="S61" t="s">
        <v>41</v>
      </c>
      <c r="T61" t="s">
        <v>42</v>
      </c>
      <c r="U61" t="s">
        <v>43</v>
      </c>
      <c r="V61" t="s">
        <v>44</v>
      </c>
      <c r="W61" t="s">
        <v>45</v>
      </c>
      <c r="X61" t="s">
        <v>45</v>
      </c>
      <c r="Y61" t="s">
        <v>45</v>
      </c>
      <c r="Z61" t="s">
        <v>46</v>
      </c>
      <c r="AA61" t="s">
        <v>46</v>
      </c>
      <c r="AB61" s="1">
        <v>2</v>
      </c>
      <c r="AC61" s="25">
        <f>VLOOKUP(U61,'Danh mục'!$I$4:$K$19,2,0)</f>
        <v>111058</v>
      </c>
      <c r="AD61" s="25">
        <f t="shared" si="0"/>
        <v>222116</v>
      </c>
      <c r="AE61" s="25"/>
      <c r="AF61" t="s">
        <v>31</v>
      </c>
      <c r="AH61" t="s">
        <v>48</v>
      </c>
    </row>
    <row r="62" spans="1:34" x14ac:dyDescent="0.25">
      <c r="A62" t="s">
        <v>165</v>
      </c>
      <c r="B62" t="s">
        <v>393</v>
      </c>
      <c r="C62" t="s">
        <v>394</v>
      </c>
      <c r="D62" t="s">
        <v>395</v>
      </c>
      <c r="E62" t="s">
        <v>396</v>
      </c>
      <c r="F62" t="s">
        <v>367</v>
      </c>
      <c r="G62" t="s">
        <v>397</v>
      </c>
      <c r="H62" s="1" t="s">
        <v>398</v>
      </c>
      <c r="I62" t="s">
        <v>114</v>
      </c>
      <c r="J62" s="1" t="s">
        <v>115</v>
      </c>
      <c r="K62" s="16" t="str">
        <f>VLOOKUP(I62,'Danh mục'!$B$4:$D$100,3,0)</f>
        <v>BTHANH</v>
      </c>
      <c r="L62" t="s">
        <v>34</v>
      </c>
      <c r="M62" t="s">
        <v>35</v>
      </c>
      <c r="N62" t="s">
        <v>36</v>
      </c>
      <c r="O62" t="s">
        <v>37</v>
      </c>
      <c r="P62" t="s">
        <v>38</v>
      </c>
      <c r="Q62" t="s">
        <v>39</v>
      </c>
      <c r="R62" t="s">
        <v>40</v>
      </c>
      <c r="S62" t="s">
        <v>41</v>
      </c>
      <c r="T62" t="s">
        <v>42</v>
      </c>
      <c r="U62" t="s">
        <v>43</v>
      </c>
      <c r="V62" t="s">
        <v>44</v>
      </c>
      <c r="W62" t="s">
        <v>45</v>
      </c>
      <c r="X62" t="s">
        <v>45</v>
      </c>
      <c r="Y62" t="s">
        <v>45</v>
      </c>
      <c r="Z62" t="s">
        <v>46</v>
      </c>
      <c r="AA62" t="s">
        <v>46</v>
      </c>
      <c r="AB62" s="1">
        <v>3</v>
      </c>
      <c r="AC62" s="25">
        <f>VLOOKUP(U62,'Danh mục'!$I$4:$K$19,2,0)</f>
        <v>111058</v>
      </c>
      <c r="AD62" s="25">
        <f t="shared" si="0"/>
        <v>333174</v>
      </c>
      <c r="AE62" s="25"/>
      <c r="AF62" t="s">
        <v>47</v>
      </c>
      <c r="AH62" t="s">
        <v>48</v>
      </c>
    </row>
    <row r="63" spans="1:34" x14ac:dyDescent="0.25">
      <c r="A63" t="s">
        <v>166</v>
      </c>
      <c r="B63" t="s">
        <v>393</v>
      </c>
      <c r="C63" t="s">
        <v>399</v>
      </c>
      <c r="D63" t="s">
        <v>395</v>
      </c>
      <c r="E63" t="s">
        <v>400</v>
      </c>
      <c r="F63" t="s">
        <v>367</v>
      </c>
      <c r="G63" t="s">
        <v>397</v>
      </c>
      <c r="H63" s="1" t="s">
        <v>398</v>
      </c>
      <c r="I63" t="s">
        <v>157</v>
      </c>
      <c r="J63" s="1" t="s">
        <v>158</v>
      </c>
      <c r="K63" s="16" t="str">
        <f>VLOOKUP(I63,'Danh mục'!$B$4:$D$100,3,0)</f>
        <v>BTHANH</v>
      </c>
      <c r="L63" t="s">
        <v>34</v>
      </c>
      <c r="M63" t="s">
        <v>35</v>
      </c>
      <c r="N63" t="s">
        <v>36</v>
      </c>
      <c r="O63" t="s">
        <v>37</v>
      </c>
      <c r="P63" t="s">
        <v>38</v>
      </c>
      <c r="Q63" t="s">
        <v>39</v>
      </c>
      <c r="R63" t="s">
        <v>40</v>
      </c>
      <c r="S63" t="s">
        <v>41</v>
      </c>
      <c r="T63" t="s">
        <v>42</v>
      </c>
      <c r="U63" t="s">
        <v>43</v>
      </c>
      <c r="V63" t="s">
        <v>44</v>
      </c>
      <c r="W63" t="s">
        <v>45</v>
      </c>
      <c r="X63" t="s">
        <v>45</v>
      </c>
      <c r="Y63" t="s">
        <v>45</v>
      </c>
      <c r="Z63" t="s">
        <v>46</v>
      </c>
      <c r="AA63" t="s">
        <v>46</v>
      </c>
      <c r="AB63" s="1">
        <v>3</v>
      </c>
      <c r="AC63" s="25">
        <f>VLOOKUP(U63,'Danh mục'!$I$4:$K$19,2,0)</f>
        <v>111058</v>
      </c>
      <c r="AD63" s="25">
        <f t="shared" si="0"/>
        <v>333174</v>
      </c>
      <c r="AE63" s="25"/>
      <c r="AF63" t="s">
        <v>47</v>
      </c>
      <c r="AH63" t="s">
        <v>48</v>
      </c>
    </row>
    <row r="64" spans="1:34" x14ac:dyDescent="0.25">
      <c r="A64" t="s">
        <v>167</v>
      </c>
      <c r="B64" t="s">
        <v>393</v>
      </c>
      <c r="C64" t="s">
        <v>401</v>
      </c>
      <c r="D64" t="s">
        <v>395</v>
      </c>
      <c r="E64" t="s">
        <v>402</v>
      </c>
      <c r="F64" t="s">
        <v>367</v>
      </c>
      <c r="G64" t="s">
        <v>397</v>
      </c>
      <c r="H64" s="1" t="s">
        <v>398</v>
      </c>
      <c r="I64" t="s">
        <v>32</v>
      </c>
      <c r="J64" s="1" t="s">
        <v>33</v>
      </c>
      <c r="K64" s="16">
        <f>VLOOKUP(I64,'Danh mục'!$B$4:$D$100,3,0)</f>
        <v>4</v>
      </c>
      <c r="L64" t="s">
        <v>34</v>
      </c>
      <c r="M64" t="s">
        <v>35</v>
      </c>
      <c r="N64" t="s">
        <v>36</v>
      </c>
      <c r="O64" t="s">
        <v>37</v>
      </c>
      <c r="P64" t="s">
        <v>38</v>
      </c>
      <c r="Q64" t="s">
        <v>39</v>
      </c>
      <c r="R64" t="s">
        <v>40</v>
      </c>
      <c r="S64" t="s">
        <v>41</v>
      </c>
      <c r="T64" t="s">
        <v>42</v>
      </c>
      <c r="U64" t="s">
        <v>43</v>
      </c>
      <c r="V64" t="s">
        <v>44</v>
      </c>
      <c r="W64" t="s">
        <v>45</v>
      </c>
      <c r="X64" t="s">
        <v>45</v>
      </c>
      <c r="Y64" t="s">
        <v>45</v>
      </c>
      <c r="Z64" t="s">
        <v>56</v>
      </c>
      <c r="AA64" t="s">
        <v>56</v>
      </c>
      <c r="AB64" s="1">
        <v>4</v>
      </c>
      <c r="AC64" s="25">
        <f>VLOOKUP(U64,'Danh mục'!$I$4:$K$19,2,0)</f>
        <v>111058</v>
      </c>
      <c r="AD64" s="25">
        <f t="shared" si="0"/>
        <v>444232</v>
      </c>
      <c r="AE64" s="25"/>
      <c r="AF64" t="s">
        <v>47</v>
      </c>
      <c r="AH64" t="s">
        <v>48</v>
      </c>
    </row>
    <row r="65" spans="1:34" x14ac:dyDescent="0.25">
      <c r="A65" t="s">
        <v>168</v>
      </c>
      <c r="B65" t="s">
        <v>393</v>
      </c>
      <c r="C65" t="s">
        <v>403</v>
      </c>
      <c r="D65" t="s">
        <v>395</v>
      </c>
      <c r="E65" t="s">
        <v>404</v>
      </c>
      <c r="F65" t="s">
        <v>367</v>
      </c>
      <c r="G65" t="s">
        <v>397</v>
      </c>
      <c r="H65" s="1" t="s">
        <v>398</v>
      </c>
      <c r="I65" t="s">
        <v>86</v>
      </c>
      <c r="J65" s="1" t="s">
        <v>87</v>
      </c>
      <c r="K65" s="16">
        <f>VLOOKUP(I65,'Danh mục'!$B$4:$D$100,3,0)</f>
        <v>4</v>
      </c>
      <c r="L65" t="s">
        <v>34</v>
      </c>
      <c r="M65" t="s">
        <v>35</v>
      </c>
      <c r="N65" t="s">
        <v>36</v>
      </c>
      <c r="O65" t="s">
        <v>37</v>
      </c>
      <c r="P65" t="s">
        <v>38</v>
      </c>
      <c r="Q65" t="s">
        <v>39</v>
      </c>
      <c r="R65" t="s">
        <v>40</v>
      </c>
      <c r="S65" t="s">
        <v>41</v>
      </c>
      <c r="T65" t="s">
        <v>42</v>
      </c>
      <c r="U65" t="s">
        <v>43</v>
      </c>
      <c r="V65" t="s">
        <v>44</v>
      </c>
      <c r="W65" t="s">
        <v>45</v>
      </c>
      <c r="X65" t="s">
        <v>45</v>
      </c>
      <c r="Y65" t="s">
        <v>45</v>
      </c>
      <c r="Z65" t="s">
        <v>56</v>
      </c>
      <c r="AA65" t="s">
        <v>56</v>
      </c>
      <c r="AB65" s="1">
        <v>4</v>
      </c>
      <c r="AC65" s="25">
        <f>VLOOKUP(U65,'Danh mục'!$I$4:$K$19,2,0)</f>
        <v>111058</v>
      </c>
      <c r="AD65" s="25">
        <f t="shared" si="0"/>
        <v>444232</v>
      </c>
      <c r="AE65" s="25"/>
      <c r="AF65" t="s">
        <v>47</v>
      </c>
      <c r="AH65" t="s">
        <v>48</v>
      </c>
    </row>
    <row r="66" spans="1:34" x14ac:dyDescent="0.25">
      <c r="A66" t="s">
        <v>169</v>
      </c>
      <c r="B66" t="s">
        <v>393</v>
      </c>
      <c r="C66" t="s">
        <v>405</v>
      </c>
      <c r="D66" t="s">
        <v>395</v>
      </c>
      <c r="E66" t="s">
        <v>406</v>
      </c>
      <c r="F66" t="s">
        <v>367</v>
      </c>
      <c r="G66" t="s">
        <v>397</v>
      </c>
      <c r="H66" s="1" t="s">
        <v>398</v>
      </c>
      <c r="I66" t="s">
        <v>258</v>
      </c>
      <c r="J66" s="1" t="s">
        <v>248</v>
      </c>
      <c r="K66" s="16" t="str">
        <f>VLOOKUP(I66,'Danh mục'!$B$4:$D$100,3,0)</f>
        <v>BTHANH</v>
      </c>
      <c r="L66" t="s">
        <v>34</v>
      </c>
      <c r="M66" t="s">
        <v>35</v>
      </c>
      <c r="N66" t="s">
        <v>36</v>
      </c>
      <c r="O66" t="s">
        <v>37</v>
      </c>
      <c r="P66" t="s">
        <v>38</v>
      </c>
      <c r="Q66" t="s">
        <v>39</v>
      </c>
      <c r="R66" t="s">
        <v>40</v>
      </c>
      <c r="S66" t="s">
        <v>41</v>
      </c>
      <c r="T66" t="s">
        <v>42</v>
      </c>
      <c r="U66" t="s">
        <v>43</v>
      </c>
      <c r="V66" t="s">
        <v>44</v>
      </c>
      <c r="W66" t="s">
        <v>45</v>
      </c>
      <c r="X66" t="s">
        <v>45</v>
      </c>
      <c r="Y66" t="s">
        <v>45</v>
      </c>
      <c r="Z66" t="s">
        <v>56</v>
      </c>
      <c r="AA66" t="s">
        <v>56</v>
      </c>
      <c r="AB66" s="1">
        <v>4</v>
      </c>
      <c r="AC66" s="25">
        <f>VLOOKUP(U66,'Danh mục'!$I$4:$K$19,2,0)</f>
        <v>111058</v>
      </c>
      <c r="AD66" s="25">
        <f t="shared" si="0"/>
        <v>444232</v>
      </c>
      <c r="AE66" s="25"/>
      <c r="AF66" t="s">
        <v>47</v>
      </c>
      <c r="AH66" t="s">
        <v>48</v>
      </c>
    </row>
    <row r="67" spans="1:34" x14ac:dyDescent="0.25">
      <c r="A67" t="s">
        <v>170</v>
      </c>
      <c r="B67" t="s">
        <v>393</v>
      </c>
      <c r="C67" t="s">
        <v>407</v>
      </c>
      <c r="D67" t="s">
        <v>395</v>
      </c>
      <c r="E67" t="s">
        <v>408</v>
      </c>
      <c r="F67" t="s">
        <v>367</v>
      </c>
      <c r="G67" t="s">
        <v>397</v>
      </c>
      <c r="H67" s="1" t="s">
        <v>398</v>
      </c>
      <c r="I67" t="s">
        <v>201</v>
      </c>
      <c r="J67" s="1" t="s">
        <v>202</v>
      </c>
      <c r="K67" s="16">
        <f>VLOOKUP(I67,'Danh mục'!$B$4:$D$100,3,0)</f>
        <v>7</v>
      </c>
      <c r="L67" t="s">
        <v>34</v>
      </c>
      <c r="M67" t="s">
        <v>35</v>
      </c>
      <c r="N67" t="s">
        <v>36</v>
      </c>
      <c r="O67" t="s">
        <v>37</v>
      </c>
      <c r="P67" t="s">
        <v>38</v>
      </c>
      <c r="Q67" t="s">
        <v>39</v>
      </c>
      <c r="R67" t="s">
        <v>40</v>
      </c>
      <c r="S67" t="s">
        <v>41</v>
      </c>
      <c r="T67" t="s">
        <v>42</v>
      </c>
      <c r="U67" t="s">
        <v>43</v>
      </c>
      <c r="V67" t="s">
        <v>44</v>
      </c>
      <c r="W67" t="s">
        <v>45</v>
      </c>
      <c r="X67" t="s">
        <v>45</v>
      </c>
      <c r="Y67" t="s">
        <v>45</v>
      </c>
      <c r="Z67" t="s">
        <v>46</v>
      </c>
      <c r="AA67" t="s">
        <v>46</v>
      </c>
      <c r="AB67" s="1">
        <v>3</v>
      </c>
      <c r="AC67" s="25">
        <f>VLOOKUP(U67,'Danh mục'!$I$4:$K$19,2,0)</f>
        <v>111058</v>
      </c>
      <c r="AD67" s="25">
        <f t="shared" si="0"/>
        <v>333174</v>
      </c>
      <c r="AE67" s="25"/>
      <c r="AF67" t="s">
        <v>47</v>
      </c>
      <c r="AH67" t="s">
        <v>48</v>
      </c>
    </row>
    <row r="68" spans="1:34" x14ac:dyDescent="0.25">
      <c r="A68" t="s">
        <v>171</v>
      </c>
      <c r="B68" t="s">
        <v>393</v>
      </c>
      <c r="C68" t="s">
        <v>409</v>
      </c>
      <c r="D68" t="s">
        <v>395</v>
      </c>
      <c r="E68" t="s">
        <v>410</v>
      </c>
      <c r="F68" t="s">
        <v>367</v>
      </c>
      <c r="G68" t="s">
        <v>397</v>
      </c>
      <c r="H68" s="1" t="s">
        <v>398</v>
      </c>
      <c r="I68" t="s">
        <v>62</v>
      </c>
      <c r="J68" s="1" t="s">
        <v>63</v>
      </c>
      <c r="K68" s="16" t="str">
        <f>VLOOKUP(I68,'Danh mục'!$B$4:$D$100,3,0)</f>
        <v>BCHANH</v>
      </c>
      <c r="L68" t="s">
        <v>34</v>
      </c>
      <c r="M68" t="s">
        <v>35</v>
      </c>
      <c r="N68" t="s">
        <v>36</v>
      </c>
      <c r="O68" t="s">
        <v>37</v>
      </c>
      <c r="P68" t="s">
        <v>38</v>
      </c>
      <c r="Q68" t="s">
        <v>39</v>
      </c>
      <c r="R68" t="s">
        <v>40</v>
      </c>
      <c r="S68" t="s">
        <v>41</v>
      </c>
      <c r="T68" t="s">
        <v>42</v>
      </c>
      <c r="U68" t="s">
        <v>43</v>
      </c>
      <c r="V68" t="s">
        <v>44</v>
      </c>
      <c r="W68" t="s">
        <v>45</v>
      </c>
      <c r="X68" t="s">
        <v>45</v>
      </c>
      <c r="Y68" t="s">
        <v>45</v>
      </c>
      <c r="Z68" t="s">
        <v>52</v>
      </c>
      <c r="AA68" t="s">
        <v>52</v>
      </c>
      <c r="AB68" s="1">
        <v>6</v>
      </c>
      <c r="AC68" s="25">
        <f>VLOOKUP(U68,'Danh mục'!$I$4:$K$19,2,0)</f>
        <v>111058</v>
      </c>
      <c r="AD68" s="25">
        <f t="shared" si="0"/>
        <v>666348</v>
      </c>
      <c r="AE68" s="25"/>
      <c r="AF68" t="s">
        <v>47</v>
      </c>
      <c r="AH68" t="s">
        <v>48</v>
      </c>
    </row>
    <row r="69" spans="1:34" x14ac:dyDescent="0.25">
      <c r="A69" t="s">
        <v>172</v>
      </c>
      <c r="B69" t="s">
        <v>393</v>
      </c>
      <c r="C69" t="s">
        <v>411</v>
      </c>
      <c r="D69" t="s">
        <v>395</v>
      </c>
      <c r="E69" t="s">
        <v>412</v>
      </c>
      <c r="F69" t="s">
        <v>367</v>
      </c>
      <c r="G69" t="s">
        <v>397</v>
      </c>
      <c r="H69" s="1" t="s">
        <v>398</v>
      </c>
      <c r="I69" t="s">
        <v>90</v>
      </c>
      <c r="J69" s="1" t="s">
        <v>91</v>
      </c>
      <c r="K69" s="16" t="str">
        <f>VLOOKUP(I69,'Danh mục'!$B$4:$D$100,3,0)</f>
        <v>NBE</v>
      </c>
      <c r="L69" t="s">
        <v>34</v>
      </c>
      <c r="M69" t="s">
        <v>35</v>
      </c>
      <c r="N69" t="s">
        <v>36</v>
      </c>
      <c r="O69" t="s">
        <v>37</v>
      </c>
      <c r="P69" t="s">
        <v>38</v>
      </c>
      <c r="Q69" t="s">
        <v>39</v>
      </c>
      <c r="R69" t="s">
        <v>40</v>
      </c>
      <c r="S69" t="s">
        <v>41</v>
      </c>
      <c r="T69" t="s">
        <v>42</v>
      </c>
      <c r="U69" t="s">
        <v>43</v>
      </c>
      <c r="V69" t="s">
        <v>44</v>
      </c>
      <c r="W69" t="s">
        <v>45</v>
      </c>
      <c r="X69" t="s">
        <v>45</v>
      </c>
      <c r="Y69" t="s">
        <v>45</v>
      </c>
      <c r="Z69" t="s">
        <v>46</v>
      </c>
      <c r="AA69" t="s">
        <v>46</v>
      </c>
      <c r="AB69" s="1">
        <v>3</v>
      </c>
      <c r="AC69" s="25">
        <f>VLOOKUP(U69,'Danh mục'!$I$4:$K$19,2,0)</f>
        <v>111058</v>
      </c>
      <c r="AD69" s="25">
        <f t="shared" si="0"/>
        <v>333174</v>
      </c>
      <c r="AE69" s="25"/>
      <c r="AF69" t="s">
        <v>47</v>
      </c>
      <c r="AH69" t="s">
        <v>48</v>
      </c>
    </row>
    <row r="70" spans="1:34" x14ac:dyDescent="0.25">
      <c r="A70" t="s">
        <v>173</v>
      </c>
      <c r="B70" t="s">
        <v>393</v>
      </c>
      <c r="C70" t="s">
        <v>413</v>
      </c>
      <c r="D70" t="s">
        <v>395</v>
      </c>
      <c r="E70" t="s">
        <v>414</v>
      </c>
      <c r="F70" t="s">
        <v>367</v>
      </c>
      <c r="G70" t="s">
        <v>397</v>
      </c>
      <c r="H70" s="1" t="s">
        <v>398</v>
      </c>
      <c r="I70" t="s">
        <v>311</v>
      </c>
      <c r="J70" s="1" t="s">
        <v>312</v>
      </c>
      <c r="K70" s="16">
        <f>VLOOKUP(I70,'Danh mục'!$B$4:$D$100,3,0)</f>
        <v>1</v>
      </c>
      <c r="L70" t="s">
        <v>34</v>
      </c>
      <c r="M70" t="s">
        <v>35</v>
      </c>
      <c r="N70" t="s">
        <v>36</v>
      </c>
      <c r="O70" t="s">
        <v>37</v>
      </c>
      <c r="P70" t="s">
        <v>38</v>
      </c>
      <c r="Q70" t="s">
        <v>39</v>
      </c>
      <c r="R70" t="s">
        <v>40</v>
      </c>
      <c r="S70" t="s">
        <v>41</v>
      </c>
      <c r="T70" t="s">
        <v>42</v>
      </c>
      <c r="U70" t="s">
        <v>43</v>
      </c>
      <c r="V70" t="s">
        <v>44</v>
      </c>
      <c r="W70" t="s">
        <v>45</v>
      </c>
      <c r="X70" t="s">
        <v>45</v>
      </c>
      <c r="Y70" t="s">
        <v>45</v>
      </c>
      <c r="Z70" t="s">
        <v>46</v>
      </c>
      <c r="AA70" t="s">
        <v>46</v>
      </c>
      <c r="AB70" s="1">
        <v>3</v>
      </c>
      <c r="AC70" s="25">
        <f>VLOOKUP(U70,'Danh mục'!$I$4:$K$19,2,0)</f>
        <v>111058</v>
      </c>
      <c r="AD70" s="25">
        <f t="shared" ref="AD70:AD101" si="1">AB70*AC70</f>
        <v>333174</v>
      </c>
      <c r="AE70" s="25"/>
      <c r="AF70" t="s">
        <v>47</v>
      </c>
      <c r="AH70" t="s">
        <v>48</v>
      </c>
    </row>
    <row r="71" spans="1:34" x14ac:dyDescent="0.25">
      <c r="A71" t="s">
        <v>174</v>
      </c>
      <c r="B71" t="s">
        <v>393</v>
      </c>
      <c r="C71" t="s">
        <v>415</v>
      </c>
      <c r="D71" t="s">
        <v>395</v>
      </c>
      <c r="E71" t="s">
        <v>416</v>
      </c>
      <c r="F71" t="s">
        <v>367</v>
      </c>
      <c r="G71" t="s">
        <v>397</v>
      </c>
      <c r="H71" s="1" t="s">
        <v>398</v>
      </c>
      <c r="I71" t="s">
        <v>71</v>
      </c>
      <c r="J71" s="1" t="s">
        <v>72</v>
      </c>
      <c r="K71" s="16" t="str">
        <f>VLOOKUP(I71,'Danh mục'!$B$4:$D$100,3,0)</f>
        <v>NBE</v>
      </c>
      <c r="L71" t="s">
        <v>34</v>
      </c>
      <c r="M71" t="s">
        <v>35</v>
      </c>
      <c r="N71" t="s">
        <v>36</v>
      </c>
      <c r="O71" t="s">
        <v>37</v>
      </c>
      <c r="P71" t="s">
        <v>38</v>
      </c>
      <c r="Q71" t="s">
        <v>39</v>
      </c>
      <c r="R71" t="s">
        <v>40</v>
      </c>
      <c r="S71" t="s">
        <v>41</v>
      </c>
      <c r="T71" t="s">
        <v>42</v>
      </c>
      <c r="U71" t="s">
        <v>43</v>
      </c>
      <c r="V71" t="s">
        <v>44</v>
      </c>
      <c r="W71" t="s">
        <v>45</v>
      </c>
      <c r="X71" t="s">
        <v>45</v>
      </c>
      <c r="Y71" t="s">
        <v>45</v>
      </c>
      <c r="Z71" t="s">
        <v>58</v>
      </c>
      <c r="AA71" t="s">
        <v>58</v>
      </c>
      <c r="AB71" s="1">
        <v>5</v>
      </c>
      <c r="AC71" s="25">
        <f>VLOOKUP(U71,'Danh mục'!$I$4:$K$19,2,0)</f>
        <v>111058</v>
      </c>
      <c r="AD71" s="25">
        <f t="shared" si="1"/>
        <v>555290</v>
      </c>
      <c r="AE71" s="25"/>
      <c r="AF71" t="s">
        <v>47</v>
      </c>
      <c r="AH71" t="s">
        <v>48</v>
      </c>
    </row>
    <row r="72" spans="1:34" x14ac:dyDescent="0.25">
      <c r="A72" t="s">
        <v>175</v>
      </c>
      <c r="B72" t="s">
        <v>393</v>
      </c>
      <c r="C72" t="s">
        <v>417</v>
      </c>
      <c r="D72" t="s">
        <v>395</v>
      </c>
      <c r="E72" t="s">
        <v>418</v>
      </c>
      <c r="F72" t="s">
        <v>367</v>
      </c>
      <c r="G72" t="s">
        <v>397</v>
      </c>
      <c r="H72" s="1" t="s">
        <v>398</v>
      </c>
      <c r="I72" t="s">
        <v>74</v>
      </c>
      <c r="J72" s="1" t="s">
        <v>75</v>
      </c>
      <c r="K72" s="16">
        <f>VLOOKUP(I72,'Danh mục'!$B$4:$D$100,3,0)</f>
        <v>5</v>
      </c>
      <c r="L72" t="s">
        <v>34</v>
      </c>
      <c r="M72" t="s">
        <v>35</v>
      </c>
      <c r="N72" t="s">
        <v>36</v>
      </c>
      <c r="O72" t="s">
        <v>37</v>
      </c>
      <c r="P72" t="s">
        <v>38</v>
      </c>
      <c r="Q72" t="s">
        <v>39</v>
      </c>
      <c r="R72" t="s">
        <v>40</v>
      </c>
      <c r="S72" t="s">
        <v>41</v>
      </c>
      <c r="T72" t="s">
        <v>42</v>
      </c>
      <c r="U72" t="s">
        <v>43</v>
      </c>
      <c r="V72" t="s">
        <v>44</v>
      </c>
      <c r="W72" t="s">
        <v>45</v>
      </c>
      <c r="X72" t="s">
        <v>45</v>
      </c>
      <c r="Y72" t="s">
        <v>45</v>
      </c>
      <c r="Z72" t="s">
        <v>46</v>
      </c>
      <c r="AA72" t="s">
        <v>46</v>
      </c>
      <c r="AB72" s="1">
        <v>3</v>
      </c>
      <c r="AC72" s="25">
        <f>VLOOKUP(U72,'Danh mục'!$I$4:$K$19,2,0)</f>
        <v>111058</v>
      </c>
      <c r="AD72" s="25">
        <f t="shared" si="1"/>
        <v>333174</v>
      </c>
      <c r="AE72" s="25"/>
      <c r="AF72" t="s">
        <v>47</v>
      </c>
      <c r="AH72" t="s">
        <v>48</v>
      </c>
    </row>
    <row r="73" spans="1:34" x14ac:dyDescent="0.25">
      <c r="A73" t="s">
        <v>176</v>
      </c>
      <c r="B73" t="s">
        <v>393</v>
      </c>
      <c r="C73" t="s">
        <v>419</v>
      </c>
      <c r="D73" t="s">
        <v>395</v>
      </c>
      <c r="E73" t="s">
        <v>420</v>
      </c>
      <c r="F73" t="s">
        <v>367</v>
      </c>
      <c r="G73" t="s">
        <v>397</v>
      </c>
      <c r="H73" s="1" t="s">
        <v>398</v>
      </c>
      <c r="I73" t="s">
        <v>160</v>
      </c>
      <c r="J73" s="1" t="s">
        <v>161</v>
      </c>
      <c r="K73" s="16">
        <f>VLOOKUP(I73,'Danh mục'!$B$4:$D$100,3,0)</f>
        <v>7</v>
      </c>
      <c r="L73" t="s">
        <v>34</v>
      </c>
      <c r="M73" t="s">
        <v>35</v>
      </c>
      <c r="N73" t="s">
        <v>36</v>
      </c>
      <c r="O73" t="s">
        <v>37</v>
      </c>
      <c r="P73" t="s">
        <v>38</v>
      </c>
      <c r="Q73" t="s">
        <v>39</v>
      </c>
      <c r="R73" t="s">
        <v>40</v>
      </c>
      <c r="S73" t="s">
        <v>41</v>
      </c>
      <c r="T73" t="s">
        <v>42</v>
      </c>
      <c r="U73" t="s">
        <v>43</v>
      </c>
      <c r="V73" t="s">
        <v>44</v>
      </c>
      <c r="W73" t="s">
        <v>45</v>
      </c>
      <c r="X73" t="s">
        <v>45</v>
      </c>
      <c r="Y73" t="s">
        <v>45</v>
      </c>
      <c r="Z73" t="s">
        <v>46</v>
      </c>
      <c r="AA73" t="s">
        <v>46</v>
      </c>
      <c r="AB73" s="1">
        <v>3</v>
      </c>
      <c r="AC73" s="25">
        <f>VLOOKUP(U73,'Danh mục'!$I$4:$K$19,2,0)</f>
        <v>111058</v>
      </c>
      <c r="AD73" s="25">
        <f t="shared" si="1"/>
        <v>333174</v>
      </c>
      <c r="AE73" s="25"/>
      <c r="AF73" t="s">
        <v>47</v>
      </c>
      <c r="AH73" t="s">
        <v>48</v>
      </c>
    </row>
    <row r="74" spans="1:34" x14ac:dyDescent="0.25">
      <c r="A74" t="s">
        <v>177</v>
      </c>
      <c r="B74" t="s">
        <v>393</v>
      </c>
      <c r="C74" t="s">
        <v>421</v>
      </c>
      <c r="D74" t="s">
        <v>395</v>
      </c>
      <c r="E74" t="s">
        <v>422</v>
      </c>
      <c r="F74" t="s">
        <v>367</v>
      </c>
      <c r="G74" t="s">
        <v>397</v>
      </c>
      <c r="H74" s="1" t="s">
        <v>398</v>
      </c>
      <c r="I74" t="s">
        <v>135</v>
      </c>
      <c r="J74" s="1" t="s">
        <v>136</v>
      </c>
      <c r="K74" s="16" t="str">
        <f>VLOOKUP(I74,'Danh mục'!$B$4:$D$100,3,0)</f>
        <v>TDUC</v>
      </c>
      <c r="L74" t="s">
        <v>34</v>
      </c>
      <c r="M74" t="s">
        <v>35</v>
      </c>
      <c r="N74" t="s">
        <v>36</v>
      </c>
      <c r="O74" t="s">
        <v>37</v>
      </c>
      <c r="P74" t="s">
        <v>38</v>
      </c>
      <c r="Q74" t="s">
        <v>39</v>
      </c>
      <c r="R74" t="s">
        <v>40</v>
      </c>
      <c r="S74" t="s">
        <v>41</v>
      </c>
      <c r="T74" t="s">
        <v>42</v>
      </c>
      <c r="U74" t="s">
        <v>43</v>
      </c>
      <c r="V74" t="s">
        <v>44</v>
      </c>
      <c r="W74" t="s">
        <v>45</v>
      </c>
      <c r="X74" t="s">
        <v>45</v>
      </c>
      <c r="Y74" t="s">
        <v>45</v>
      </c>
      <c r="Z74" t="s">
        <v>58</v>
      </c>
      <c r="AA74" t="s">
        <v>58</v>
      </c>
      <c r="AB74" s="1">
        <v>5</v>
      </c>
      <c r="AC74" s="25">
        <f>VLOOKUP(U74,'Danh mục'!$I$4:$K$19,2,0)</f>
        <v>111058</v>
      </c>
      <c r="AD74" s="25">
        <f t="shared" si="1"/>
        <v>555290</v>
      </c>
      <c r="AE74" s="25"/>
      <c r="AF74" t="s">
        <v>47</v>
      </c>
      <c r="AH74" t="s">
        <v>48</v>
      </c>
    </row>
    <row r="75" spans="1:34" x14ac:dyDescent="0.25">
      <c r="A75" t="s">
        <v>178</v>
      </c>
      <c r="B75" t="s">
        <v>423</v>
      </c>
      <c r="C75" t="s">
        <v>424</v>
      </c>
      <c r="D75" t="s">
        <v>425</v>
      </c>
      <c r="E75" t="s">
        <v>426</v>
      </c>
      <c r="F75" t="s">
        <v>427</v>
      </c>
      <c r="G75" t="s">
        <v>428</v>
      </c>
      <c r="H75" s="1" t="s">
        <v>429</v>
      </c>
      <c r="I75" t="s">
        <v>126</v>
      </c>
      <c r="J75" s="1" t="s">
        <v>127</v>
      </c>
      <c r="K75" s="16" t="str">
        <f>VLOOKUP(I75,'Danh mục'!$B$4:$D$100,3,0)</f>
        <v>TBINH</v>
      </c>
      <c r="L75" t="s">
        <v>34</v>
      </c>
      <c r="M75" t="s">
        <v>35</v>
      </c>
      <c r="N75" t="s">
        <v>36</v>
      </c>
      <c r="O75" t="s">
        <v>37</v>
      </c>
      <c r="P75" t="s">
        <v>38</v>
      </c>
      <c r="Q75" t="s">
        <v>39</v>
      </c>
      <c r="R75" t="s">
        <v>40</v>
      </c>
      <c r="S75" t="s">
        <v>41</v>
      </c>
      <c r="T75" t="s">
        <v>42</v>
      </c>
      <c r="U75" t="s">
        <v>43</v>
      </c>
      <c r="V75" t="s">
        <v>44</v>
      </c>
      <c r="W75" t="s">
        <v>45</v>
      </c>
      <c r="X75" t="s">
        <v>45</v>
      </c>
      <c r="Y75" t="s">
        <v>45</v>
      </c>
      <c r="Z75" t="s">
        <v>46</v>
      </c>
      <c r="AA75" t="s">
        <v>46</v>
      </c>
      <c r="AB75" s="1">
        <v>3</v>
      </c>
      <c r="AC75" s="25">
        <f>VLOOKUP(U75,'Danh mục'!$I$4:$K$19,2,0)</f>
        <v>111058</v>
      </c>
      <c r="AD75" s="25">
        <f t="shared" si="1"/>
        <v>333174</v>
      </c>
      <c r="AE75" s="25"/>
      <c r="AF75" t="s">
        <v>47</v>
      </c>
      <c r="AH75" t="s">
        <v>48</v>
      </c>
    </row>
    <row r="76" spans="1:34" x14ac:dyDescent="0.25">
      <c r="A76" t="s">
        <v>179</v>
      </c>
      <c r="B76" t="s">
        <v>423</v>
      </c>
      <c r="C76" t="s">
        <v>430</v>
      </c>
      <c r="D76" t="s">
        <v>425</v>
      </c>
      <c r="E76" t="s">
        <v>431</v>
      </c>
      <c r="F76" t="s">
        <v>427</v>
      </c>
      <c r="G76" t="s">
        <v>428</v>
      </c>
      <c r="H76" s="1" t="s">
        <v>429</v>
      </c>
      <c r="I76" t="s">
        <v>93</v>
      </c>
      <c r="J76" s="1" t="s">
        <v>94</v>
      </c>
      <c r="K76" s="16">
        <f>VLOOKUP(I76,'Danh mục'!$B$4:$D$100,3,0)</f>
        <v>2</v>
      </c>
      <c r="L76" t="s">
        <v>34</v>
      </c>
      <c r="M76" t="s">
        <v>35</v>
      </c>
      <c r="N76" t="s">
        <v>36</v>
      </c>
      <c r="O76" t="s">
        <v>37</v>
      </c>
      <c r="P76" t="s">
        <v>38</v>
      </c>
      <c r="Q76" t="s">
        <v>39</v>
      </c>
      <c r="R76" t="s">
        <v>40</v>
      </c>
      <c r="S76" t="s">
        <v>41</v>
      </c>
      <c r="T76" t="s">
        <v>42</v>
      </c>
      <c r="U76" t="s">
        <v>43</v>
      </c>
      <c r="V76" t="s">
        <v>44</v>
      </c>
      <c r="W76" t="s">
        <v>45</v>
      </c>
      <c r="X76" t="s">
        <v>45</v>
      </c>
      <c r="Y76" t="s">
        <v>45</v>
      </c>
      <c r="Z76" t="s">
        <v>46</v>
      </c>
      <c r="AA76" t="s">
        <v>46</v>
      </c>
      <c r="AB76" s="1">
        <v>3</v>
      </c>
      <c r="AC76" s="25">
        <f>VLOOKUP(U76,'Danh mục'!$I$4:$K$19,2,0)</f>
        <v>111058</v>
      </c>
      <c r="AD76" s="25">
        <f t="shared" si="1"/>
        <v>333174</v>
      </c>
      <c r="AE76" s="25"/>
      <c r="AF76" t="s">
        <v>47</v>
      </c>
      <c r="AH76" t="s">
        <v>48</v>
      </c>
    </row>
    <row r="77" spans="1:34" x14ac:dyDescent="0.25">
      <c r="A77" t="s">
        <v>180</v>
      </c>
      <c r="B77" t="s">
        <v>423</v>
      </c>
      <c r="C77" t="s">
        <v>432</v>
      </c>
      <c r="D77" t="s">
        <v>425</v>
      </c>
      <c r="E77" t="s">
        <v>433</v>
      </c>
      <c r="F77" t="s">
        <v>427</v>
      </c>
      <c r="G77" t="s">
        <v>428</v>
      </c>
      <c r="H77" s="1" t="s">
        <v>429</v>
      </c>
      <c r="I77" t="s">
        <v>119</v>
      </c>
      <c r="J77" s="1" t="s">
        <v>120</v>
      </c>
      <c r="K77" s="16" t="str">
        <f>VLOOKUP(I77,'Danh mục'!$B$4:$D$100,3,0)</f>
        <v>NBE</v>
      </c>
      <c r="L77" t="s">
        <v>34</v>
      </c>
      <c r="M77" t="s">
        <v>35</v>
      </c>
      <c r="N77" t="s">
        <v>36</v>
      </c>
      <c r="O77" t="s">
        <v>37</v>
      </c>
      <c r="P77" t="s">
        <v>38</v>
      </c>
      <c r="Q77" t="s">
        <v>39</v>
      </c>
      <c r="R77" t="s">
        <v>40</v>
      </c>
      <c r="S77" t="s">
        <v>41</v>
      </c>
      <c r="T77" t="s">
        <v>42</v>
      </c>
      <c r="U77" t="s">
        <v>43</v>
      </c>
      <c r="V77" t="s">
        <v>44</v>
      </c>
      <c r="W77" t="s">
        <v>45</v>
      </c>
      <c r="X77" t="s">
        <v>45</v>
      </c>
      <c r="Y77" t="s">
        <v>45</v>
      </c>
      <c r="Z77" t="s">
        <v>46</v>
      </c>
      <c r="AA77" t="s">
        <v>46</v>
      </c>
      <c r="AB77" s="1">
        <v>3</v>
      </c>
      <c r="AC77" s="25">
        <f>VLOOKUP(U77,'Danh mục'!$I$4:$K$19,2,0)</f>
        <v>111058</v>
      </c>
      <c r="AD77" s="25">
        <f t="shared" si="1"/>
        <v>333174</v>
      </c>
      <c r="AE77" s="25"/>
      <c r="AF77" t="s">
        <v>47</v>
      </c>
      <c r="AH77" t="s">
        <v>48</v>
      </c>
    </row>
    <row r="78" spans="1:34" x14ac:dyDescent="0.25">
      <c r="A78" t="s">
        <v>183</v>
      </c>
      <c r="B78" t="s">
        <v>423</v>
      </c>
      <c r="C78" t="s">
        <v>434</v>
      </c>
      <c r="D78" t="s">
        <v>425</v>
      </c>
      <c r="E78" t="s">
        <v>435</v>
      </c>
      <c r="F78" t="s">
        <v>427</v>
      </c>
      <c r="G78" t="s">
        <v>428</v>
      </c>
      <c r="H78" s="1" t="s">
        <v>429</v>
      </c>
      <c r="I78" t="s">
        <v>83</v>
      </c>
      <c r="J78" s="1" t="s">
        <v>84</v>
      </c>
      <c r="K78" s="16">
        <f>VLOOKUP(I78,'Danh mục'!$B$4:$D$100,3,0)</f>
        <v>8</v>
      </c>
      <c r="L78" t="s">
        <v>34</v>
      </c>
      <c r="M78" t="s">
        <v>35</v>
      </c>
      <c r="N78" t="s">
        <v>36</v>
      </c>
      <c r="O78" t="s">
        <v>37</v>
      </c>
      <c r="P78" t="s">
        <v>38</v>
      </c>
      <c r="Q78" t="s">
        <v>39</v>
      </c>
      <c r="R78" t="s">
        <v>40</v>
      </c>
      <c r="S78" t="s">
        <v>41</v>
      </c>
      <c r="T78" t="s">
        <v>42</v>
      </c>
      <c r="U78" t="s">
        <v>43</v>
      </c>
      <c r="V78" t="s">
        <v>44</v>
      </c>
      <c r="W78" t="s">
        <v>45</v>
      </c>
      <c r="X78" t="s">
        <v>45</v>
      </c>
      <c r="Y78" t="s">
        <v>45</v>
      </c>
      <c r="Z78" t="s">
        <v>56</v>
      </c>
      <c r="AA78" t="s">
        <v>56</v>
      </c>
      <c r="AB78" s="1">
        <v>4</v>
      </c>
      <c r="AC78" s="25">
        <f>VLOOKUP(U78,'Danh mục'!$I$4:$K$19,2,0)</f>
        <v>111058</v>
      </c>
      <c r="AD78" s="25">
        <f t="shared" si="1"/>
        <v>444232</v>
      </c>
      <c r="AE78" s="25"/>
      <c r="AF78" t="s">
        <v>47</v>
      </c>
      <c r="AH78" t="s">
        <v>48</v>
      </c>
    </row>
    <row r="79" spans="1:34" x14ac:dyDescent="0.25">
      <c r="A79" t="s">
        <v>184</v>
      </c>
      <c r="B79" t="s">
        <v>423</v>
      </c>
      <c r="C79" t="s">
        <v>436</v>
      </c>
      <c r="D79" t="s">
        <v>425</v>
      </c>
      <c r="E79" t="s">
        <v>437</v>
      </c>
      <c r="F79" t="s">
        <v>427</v>
      </c>
      <c r="G79" t="s">
        <v>428</v>
      </c>
      <c r="H79" s="1" t="s">
        <v>429</v>
      </c>
      <c r="I79" t="s">
        <v>263</v>
      </c>
      <c r="J79" s="1" t="s">
        <v>264</v>
      </c>
      <c r="K79" s="16" t="str">
        <f>VLOOKUP(I79,'Danh mục'!$B$4:$D$100,3,0)</f>
        <v>TDUC</v>
      </c>
      <c r="L79" t="s">
        <v>34</v>
      </c>
      <c r="M79" t="s">
        <v>35</v>
      </c>
      <c r="N79" t="s">
        <v>36</v>
      </c>
      <c r="O79" t="s">
        <v>37</v>
      </c>
      <c r="P79" t="s">
        <v>38</v>
      </c>
      <c r="Q79" t="s">
        <v>39</v>
      </c>
      <c r="R79" t="s">
        <v>40</v>
      </c>
      <c r="S79" t="s">
        <v>41</v>
      </c>
      <c r="T79" t="s">
        <v>42</v>
      </c>
      <c r="U79" t="s">
        <v>43</v>
      </c>
      <c r="V79" t="s">
        <v>44</v>
      </c>
      <c r="W79" t="s">
        <v>45</v>
      </c>
      <c r="X79" t="s">
        <v>45</v>
      </c>
      <c r="Y79" t="s">
        <v>45</v>
      </c>
      <c r="Z79" t="s">
        <v>46</v>
      </c>
      <c r="AA79" t="s">
        <v>46</v>
      </c>
      <c r="AB79" s="1">
        <v>3</v>
      </c>
      <c r="AC79" s="25">
        <f>VLOOKUP(U79,'Danh mục'!$I$4:$K$19,2,0)</f>
        <v>111058</v>
      </c>
      <c r="AD79" s="25">
        <f t="shared" si="1"/>
        <v>333174</v>
      </c>
      <c r="AE79" s="25"/>
      <c r="AF79" t="s">
        <v>47</v>
      </c>
      <c r="AH79" t="s">
        <v>48</v>
      </c>
    </row>
    <row r="80" spans="1:34" x14ac:dyDescent="0.25">
      <c r="A80" t="s">
        <v>185</v>
      </c>
      <c r="B80" t="s">
        <v>423</v>
      </c>
      <c r="C80" t="s">
        <v>438</v>
      </c>
      <c r="D80" t="s">
        <v>425</v>
      </c>
      <c r="E80" t="s">
        <v>439</v>
      </c>
      <c r="F80" t="s">
        <v>427</v>
      </c>
      <c r="G80" t="s">
        <v>428</v>
      </c>
      <c r="H80" s="1" t="s">
        <v>429</v>
      </c>
      <c r="I80" t="s">
        <v>50</v>
      </c>
      <c r="J80" s="1" t="s">
        <v>51</v>
      </c>
      <c r="K80" s="16">
        <f>VLOOKUP(I80,'Danh mục'!$B$4:$D$100,3,0)</f>
        <v>4</v>
      </c>
      <c r="L80" t="s">
        <v>34</v>
      </c>
      <c r="M80" t="s">
        <v>35</v>
      </c>
      <c r="N80" t="s">
        <v>36</v>
      </c>
      <c r="O80" t="s">
        <v>37</v>
      </c>
      <c r="P80" t="s">
        <v>38</v>
      </c>
      <c r="Q80" t="s">
        <v>39</v>
      </c>
      <c r="R80" t="s">
        <v>40</v>
      </c>
      <c r="S80" t="s">
        <v>41</v>
      </c>
      <c r="T80" t="s">
        <v>42</v>
      </c>
      <c r="U80" t="s">
        <v>43</v>
      </c>
      <c r="V80" t="s">
        <v>44</v>
      </c>
      <c r="W80" t="s">
        <v>45</v>
      </c>
      <c r="X80" t="s">
        <v>45</v>
      </c>
      <c r="Y80" t="s">
        <v>45</v>
      </c>
      <c r="Z80" t="s">
        <v>52</v>
      </c>
      <c r="AA80" t="s">
        <v>52</v>
      </c>
      <c r="AB80" s="1">
        <v>6</v>
      </c>
      <c r="AC80" s="25">
        <f>VLOOKUP(U80,'Danh mục'!$I$4:$K$19,2,0)</f>
        <v>111058</v>
      </c>
      <c r="AD80" s="25">
        <f t="shared" si="1"/>
        <v>666348</v>
      </c>
      <c r="AE80" s="25"/>
      <c r="AF80" t="s">
        <v>47</v>
      </c>
      <c r="AH80" t="s">
        <v>48</v>
      </c>
    </row>
    <row r="81" spans="1:34" x14ac:dyDescent="0.25">
      <c r="A81" t="s">
        <v>186</v>
      </c>
      <c r="B81" t="s">
        <v>423</v>
      </c>
      <c r="C81" t="s">
        <v>440</v>
      </c>
      <c r="D81" t="s">
        <v>425</v>
      </c>
      <c r="E81" t="s">
        <v>441</v>
      </c>
      <c r="F81" t="s">
        <v>427</v>
      </c>
      <c r="G81" t="s">
        <v>428</v>
      </c>
      <c r="H81" s="1" t="s">
        <v>429</v>
      </c>
      <c r="I81" t="s">
        <v>65</v>
      </c>
      <c r="J81" s="1" t="s">
        <v>66</v>
      </c>
      <c r="K81" s="16" t="str">
        <f>VLOOKUP(I81,'Danh mục'!$B$4:$D$100,3,0)</f>
        <v>TDUC</v>
      </c>
      <c r="L81" t="s">
        <v>34</v>
      </c>
      <c r="M81" t="s">
        <v>35</v>
      </c>
      <c r="N81" t="s">
        <v>36</v>
      </c>
      <c r="O81" t="s">
        <v>37</v>
      </c>
      <c r="P81" t="s">
        <v>38</v>
      </c>
      <c r="Q81" t="s">
        <v>39</v>
      </c>
      <c r="R81" t="s">
        <v>40</v>
      </c>
      <c r="S81" t="s">
        <v>41</v>
      </c>
      <c r="T81" t="s">
        <v>42</v>
      </c>
      <c r="U81" t="s">
        <v>43</v>
      </c>
      <c r="V81" t="s">
        <v>44</v>
      </c>
      <c r="W81" t="s">
        <v>45</v>
      </c>
      <c r="X81" t="s">
        <v>45</v>
      </c>
      <c r="Y81" t="s">
        <v>45</v>
      </c>
      <c r="Z81" t="s">
        <v>46</v>
      </c>
      <c r="AA81" t="s">
        <v>46</v>
      </c>
      <c r="AB81" s="1">
        <v>3</v>
      </c>
      <c r="AC81" s="25">
        <f>VLOOKUP(U81,'Danh mục'!$I$4:$K$19,2,0)</f>
        <v>111058</v>
      </c>
      <c r="AD81" s="25">
        <f t="shared" si="1"/>
        <v>333174</v>
      </c>
      <c r="AE81" s="25"/>
      <c r="AF81" t="s">
        <v>47</v>
      </c>
      <c r="AH81" t="s">
        <v>48</v>
      </c>
    </row>
    <row r="82" spans="1:34" x14ac:dyDescent="0.25">
      <c r="A82" t="s">
        <v>187</v>
      </c>
      <c r="B82" t="s">
        <v>423</v>
      </c>
      <c r="C82" t="s">
        <v>442</v>
      </c>
      <c r="D82" t="s">
        <v>425</v>
      </c>
      <c r="E82" t="s">
        <v>443</v>
      </c>
      <c r="F82" t="s">
        <v>427</v>
      </c>
      <c r="G82" t="s">
        <v>428</v>
      </c>
      <c r="H82" s="1" t="s">
        <v>429</v>
      </c>
      <c r="I82" t="s">
        <v>191</v>
      </c>
      <c r="J82" s="1" t="s">
        <v>192</v>
      </c>
      <c r="K82" s="16" t="str">
        <f>VLOOKUP(I82,'Danh mục'!$B$4:$D$100,3,0)</f>
        <v>TDUC</v>
      </c>
      <c r="L82" t="s">
        <v>34</v>
      </c>
      <c r="M82" t="s">
        <v>35</v>
      </c>
      <c r="N82" t="s">
        <v>36</v>
      </c>
      <c r="O82" t="s">
        <v>37</v>
      </c>
      <c r="P82" t="s">
        <v>38</v>
      </c>
      <c r="Q82" t="s">
        <v>39</v>
      </c>
      <c r="R82" t="s">
        <v>40</v>
      </c>
      <c r="S82" t="s">
        <v>41</v>
      </c>
      <c r="T82" t="s">
        <v>42</v>
      </c>
      <c r="U82" t="s">
        <v>43</v>
      </c>
      <c r="V82" t="s">
        <v>44</v>
      </c>
      <c r="W82" t="s">
        <v>45</v>
      </c>
      <c r="X82" t="s">
        <v>45</v>
      </c>
      <c r="Y82" t="s">
        <v>45</v>
      </c>
      <c r="Z82" t="s">
        <v>46</v>
      </c>
      <c r="AA82" t="s">
        <v>46</v>
      </c>
      <c r="AB82" s="1">
        <v>3</v>
      </c>
      <c r="AC82" s="25">
        <f>VLOOKUP(U82,'Danh mục'!$I$4:$K$19,2,0)</f>
        <v>111058</v>
      </c>
      <c r="AD82" s="25">
        <f t="shared" si="1"/>
        <v>333174</v>
      </c>
      <c r="AE82" s="25"/>
      <c r="AF82" t="s">
        <v>47</v>
      </c>
      <c r="AH82" t="s">
        <v>48</v>
      </c>
    </row>
    <row r="83" spans="1:34" x14ac:dyDescent="0.25">
      <c r="A83" t="s">
        <v>188</v>
      </c>
      <c r="B83" t="s">
        <v>423</v>
      </c>
      <c r="C83" t="s">
        <v>444</v>
      </c>
      <c r="D83" t="s">
        <v>425</v>
      </c>
      <c r="E83" t="s">
        <v>445</v>
      </c>
      <c r="F83" t="s">
        <v>427</v>
      </c>
      <c r="G83" t="s">
        <v>428</v>
      </c>
      <c r="H83" s="1" t="s">
        <v>429</v>
      </c>
      <c r="I83" t="s">
        <v>215</v>
      </c>
      <c r="J83" s="1" t="s">
        <v>216</v>
      </c>
      <c r="K83" s="16">
        <f>VLOOKUP(I83,'Danh mục'!$B$4:$D$100,3,0)</f>
        <v>3</v>
      </c>
      <c r="L83" t="s">
        <v>34</v>
      </c>
      <c r="M83" t="s">
        <v>35</v>
      </c>
      <c r="N83" t="s">
        <v>36</v>
      </c>
      <c r="O83" t="s">
        <v>37</v>
      </c>
      <c r="P83" t="s">
        <v>38</v>
      </c>
      <c r="Q83" t="s">
        <v>39</v>
      </c>
      <c r="R83" t="s">
        <v>40</v>
      </c>
      <c r="S83" t="s">
        <v>41</v>
      </c>
      <c r="T83" t="s">
        <v>42</v>
      </c>
      <c r="U83" t="s">
        <v>43</v>
      </c>
      <c r="V83" t="s">
        <v>44</v>
      </c>
      <c r="W83" t="s">
        <v>45</v>
      </c>
      <c r="X83" t="s">
        <v>45</v>
      </c>
      <c r="Y83" t="s">
        <v>45</v>
      </c>
      <c r="Z83" t="s">
        <v>46</v>
      </c>
      <c r="AA83" t="s">
        <v>46</v>
      </c>
      <c r="AB83" s="1">
        <v>3</v>
      </c>
      <c r="AC83" s="25">
        <f>VLOOKUP(U83,'Danh mục'!$I$4:$K$19,2,0)</f>
        <v>111058</v>
      </c>
      <c r="AD83" s="25">
        <f t="shared" si="1"/>
        <v>333174</v>
      </c>
      <c r="AE83" s="25"/>
      <c r="AF83" t="s">
        <v>47</v>
      </c>
      <c r="AH83" t="s">
        <v>48</v>
      </c>
    </row>
    <row r="84" spans="1:34" x14ac:dyDescent="0.25">
      <c r="A84" t="s">
        <v>189</v>
      </c>
      <c r="B84" t="s">
        <v>423</v>
      </c>
      <c r="C84" t="s">
        <v>446</v>
      </c>
      <c r="D84" t="s">
        <v>425</v>
      </c>
      <c r="E84" t="s">
        <v>447</v>
      </c>
      <c r="F84" t="s">
        <v>427</v>
      </c>
      <c r="G84" t="s">
        <v>428</v>
      </c>
      <c r="H84" s="1" t="s">
        <v>429</v>
      </c>
      <c r="I84" t="s">
        <v>153</v>
      </c>
      <c r="J84" s="1" t="s">
        <v>154</v>
      </c>
      <c r="K84" s="16" t="str">
        <f>VLOOKUP(I84,'Danh mục'!$B$4:$D$100,3,0)</f>
        <v>TDUC</v>
      </c>
      <c r="L84" t="s">
        <v>34</v>
      </c>
      <c r="M84" t="s">
        <v>35</v>
      </c>
      <c r="N84" t="s">
        <v>36</v>
      </c>
      <c r="O84" t="s">
        <v>37</v>
      </c>
      <c r="P84" t="s">
        <v>38</v>
      </c>
      <c r="Q84" t="s">
        <v>39</v>
      </c>
      <c r="R84" t="s">
        <v>40</v>
      </c>
      <c r="S84" t="s">
        <v>41</v>
      </c>
      <c r="T84" t="s">
        <v>42</v>
      </c>
      <c r="U84" t="s">
        <v>43</v>
      </c>
      <c r="V84" t="s">
        <v>44</v>
      </c>
      <c r="W84" t="s">
        <v>45</v>
      </c>
      <c r="X84" t="s">
        <v>45</v>
      </c>
      <c r="Y84" t="s">
        <v>45</v>
      </c>
      <c r="Z84" t="s">
        <v>46</v>
      </c>
      <c r="AA84" t="s">
        <v>46</v>
      </c>
      <c r="AB84" s="1">
        <v>3</v>
      </c>
      <c r="AC84" s="25">
        <f>VLOOKUP(U84,'Danh mục'!$I$4:$K$19,2,0)</f>
        <v>111058</v>
      </c>
      <c r="AD84" s="25">
        <f t="shared" si="1"/>
        <v>333174</v>
      </c>
      <c r="AE84" s="25"/>
      <c r="AF84" t="s">
        <v>47</v>
      </c>
      <c r="AH84" t="s">
        <v>48</v>
      </c>
    </row>
    <row r="85" spans="1:34" x14ac:dyDescent="0.25">
      <c r="A85" t="s">
        <v>190</v>
      </c>
      <c r="B85" t="s">
        <v>423</v>
      </c>
      <c r="C85" t="s">
        <v>448</v>
      </c>
      <c r="D85" t="s">
        <v>425</v>
      </c>
      <c r="E85" t="s">
        <v>449</v>
      </c>
      <c r="F85" t="s">
        <v>427</v>
      </c>
      <c r="G85" t="s">
        <v>428</v>
      </c>
      <c r="H85" s="1" t="s">
        <v>429</v>
      </c>
      <c r="I85" t="s">
        <v>181</v>
      </c>
      <c r="J85" s="1" t="s">
        <v>182</v>
      </c>
      <c r="K85" s="16">
        <f>VLOOKUP(I85,'Danh mục'!$B$4:$D$100,3,0)</f>
        <v>7</v>
      </c>
      <c r="L85" t="s">
        <v>34</v>
      </c>
      <c r="M85" t="s">
        <v>35</v>
      </c>
      <c r="N85" t="s">
        <v>36</v>
      </c>
      <c r="O85" t="s">
        <v>37</v>
      </c>
      <c r="P85" t="s">
        <v>38</v>
      </c>
      <c r="Q85" t="s">
        <v>39</v>
      </c>
      <c r="R85" t="s">
        <v>40</v>
      </c>
      <c r="S85" t="s">
        <v>41</v>
      </c>
      <c r="T85" t="s">
        <v>42</v>
      </c>
      <c r="U85" t="s">
        <v>43</v>
      </c>
      <c r="V85" t="s">
        <v>44</v>
      </c>
      <c r="W85" t="s">
        <v>45</v>
      </c>
      <c r="X85" t="s">
        <v>45</v>
      </c>
      <c r="Y85" t="s">
        <v>45</v>
      </c>
      <c r="Z85" t="s">
        <v>46</v>
      </c>
      <c r="AA85" t="s">
        <v>46</v>
      </c>
      <c r="AB85" s="1">
        <v>3</v>
      </c>
      <c r="AC85" s="25">
        <f>VLOOKUP(U85,'Danh mục'!$I$4:$K$19,2,0)</f>
        <v>111058</v>
      </c>
      <c r="AD85" s="25">
        <f t="shared" si="1"/>
        <v>333174</v>
      </c>
      <c r="AE85" s="25"/>
      <c r="AF85" t="s">
        <v>47</v>
      </c>
      <c r="AH85" t="s">
        <v>48</v>
      </c>
    </row>
    <row r="86" spans="1:34" x14ac:dyDescent="0.25">
      <c r="A86" t="s">
        <v>193</v>
      </c>
      <c r="B86" t="s">
        <v>423</v>
      </c>
      <c r="C86" t="s">
        <v>450</v>
      </c>
      <c r="D86" t="s">
        <v>425</v>
      </c>
      <c r="E86" t="s">
        <v>451</v>
      </c>
      <c r="F86" t="s">
        <v>427</v>
      </c>
      <c r="G86" t="s">
        <v>428</v>
      </c>
      <c r="H86" s="1" t="s">
        <v>429</v>
      </c>
      <c r="I86" t="s">
        <v>452</v>
      </c>
      <c r="J86" s="1" t="s">
        <v>453</v>
      </c>
      <c r="K86" s="16" t="str">
        <f>VLOOKUP(I86,'Danh mục'!$B$4:$D$100,3,0)</f>
        <v>TDUC</v>
      </c>
      <c r="L86" t="s">
        <v>34</v>
      </c>
      <c r="M86" t="s">
        <v>35</v>
      </c>
      <c r="N86" t="s">
        <v>36</v>
      </c>
      <c r="O86" t="s">
        <v>37</v>
      </c>
      <c r="P86" t="s">
        <v>38</v>
      </c>
      <c r="Q86" t="s">
        <v>39</v>
      </c>
      <c r="R86" t="s">
        <v>59</v>
      </c>
      <c r="S86" t="s">
        <v>41</v>
      </c>
      <c r="T86" t="s">
        <v>60</v>
      </c>
      <c r="U86" t="s">
        <v>61</v>
      </c>
      <c r="V86" t="s">
        <v>44</v>
      </c>
      <c r="W86" t="s">
        <v>45</v>
      </c>
      <c r="X86" t="s">
        <v>45</v>
      </c>
      <c r="Y86" t="s">
        <v>45</v>
      </c>
      <c r="Z86" t="s">
        <v>46</v>
      </c>
      <c r="AA86" t="s">
        <v>46</v>
      </c>
      <c r="AB86" s="1">
        <v>3</v>
      </c>
      <c r="AC86" s="25">
        <f>VLOOKUP(U86,'Danh mục'!$I$4:$K$19,2,0)</f>
        <v>73431</v>
      </c>
      <c r="AD86" s="25">
        <f t="shared" si="1"/>
        <v>220293</v>
      </c>
      <c r="AE86" s="25"/>
      <c r="AF86" t="s">
        <v>47</v>
      </c>
      <c r="AH86" t="s">
        <v>48</v>
      </c>
    </row>
    <row r="87" spans="1:34" x14ac:dyDescent="0.25">
      <c r="A87" t="s">
        <v>194</v>
      </c>
      <c r="B87" t="s">
        <v>423</v>
      </c>
      <c r="C87" t="s">
        <v>450</v>
      </c>
      <c r="D87" t="s">
        <v>425</v>
      </c>
      <c r="E87" t="s">
        <v>451</v>
      </c>
      <c r="F87" t="s">
        <v>427</v>
      </c>
      <c r="G87" t="s">
        <v>428</v>
      </c>
      <c r="H87" s="1" t="s">
        <v>429</v>
      </c>
      <c r="I87" t="s">
        <v>452</v>
      </c>
      <c r="J87" s="1" t="s">
        <v>453</v>
      </c>
      <c r="K87" s="16" t="str">
        <f>VLOOKUP(I87,'Danh mục'!$B$4:$D$100,3,0)</f>
        <v>TDUC</v>
      </c>
      <c r="L87" t="s">
        <v>34</v>
      </c>
      <c r="M87" t="s">
        <v>35</v>
      </c>
      <c r="N87" t="s">
        <v>36</v>
      </c>
      <c r="O87" t="s">
        <v>37</v>
      </c>
      <c r="P87" t="s">
        <v>38</v>
      </c>
      <c r="Q87" t="s">
        <v>39</v>
      </c>
      <c r="R87" t="s">
        <v>53</v>
      </c>
      <c r="S87" t="s">
        <v>41</v>
      </c>
      <c r="T87" t="s">
        <v>54</v>
      </c>
      <c r="U87" t="s">
        <v>55</v>
      </c>
      <c r="V87" t="s">
        <v>44</v>
      </c>
      <c r="W87" t="s">
        <v>45</v>
      </c>
      <c r="X87" t="s">
        <v>45</v>
      </c>
      <c r="Y87" t="s">
        <v>45</v>
      </c>
      <c r="Z87" t="s">
        <v>46</v>
      </c>
      <c r="AA87" t="s">
        <v>46</v>
      </c>
      <c r="AB87" s="1">
        <v>3</v>
      </c>
      <c r="AC87" s="25">
        <f>VLOOKUP(U87,'Danh mục'!$I$4:$K$19,2,0)</f>
        <v>55595</v>
      </c>
      <c r="AD87" s="25">
        <f t="shared" si="1"/>
        <v>166785</v>
      </c>
      <c r="AE87" s="25"/>
      <c r="AF87" t="s">
        <v>47</v>
      </c>
      <c r="AH87" t="s">
        <v>48</v>
      </c>
    </row>
    <row r="88" spans="1:34" x14ac:dyDescent="0.25">
      <c r="A88" t="s">
        <v>195</v>
      </c>
      <c r="B88" t="s">
        <v>423</v>
      </c>
      <c r="C88" t="s">
        <v>450</v>
      </c>
      <c r="D88" t="s">
        <v>425</v>
      </c>
      <c r="E88" t="s">
        <v>451</v>
      </c>
      <c r="F88" t="s">
        <v>427</v>
      </c>
      <c r="G88" t="s">
        <v>428</v>
      </c>
      <c r="H88" s="1" t="s">
        <v>429</v>
      </c>
      <c r="I88" t="s">
        <v>452</v>
      </c>
      <c r="J88" s="1" t="s">
        <v>453</v>
      </c>
      <c r="K88" s="16" t="str">
        <f>VLOOKUP(I88,'Danh mục'!$B$4:$D$100,3,0)</f>
        <v>TDUC</v>
      </c>
      <c r="L88" t="s">
        <v>34</v>
      </c>
      <c r="M88" t="s">
        <v>35</v>
      </c>
      <c r="N88" t="s">
        <v>36</v>
      </c>
      <c r="O88" t="s">
        <v>37</v>
      </c>
      <c r="P88" t="s">
        <v>38</v>
      </c>
      <c r="Q88" t="s">
        <v>39</v>
      </c>
      <c r="R88" t="s">
        <v>40</v>
      </c>
      <c r="S88" t="s">
        <v>41</v>
      </c>
      <c r="T88" t="s">
        <v>42</v>
      </c>
      <c r="U88" t="s">
        <v>43</v>
      </c>
      <c r="V88" t="s">
        <v>44</v>
      </c>
      <c r="W88" t="s">
        <v>45</v>
      </c>
      <c r="X88" t="s">
        <v>45</v>
      </c>
      <c r="Y88" t="s">
        <v>45</v>
      </c>
      <c r="Z88" t="s">
        <v>46</v>
      </c>
      <c r="AA88" t="s">
        <v>46</v>
      </c>
      <c r="AB88" s="1">
        <v>3</v>
      </c>
      <c r="AC88" s="25">
        <f>VLOOKUP(U88,'Danh mục'!$I$4:$K$19,2,0)</f>
        <v>111058</v>
      </c>
      <c r="AD88" s="25">
        <f t="shared" si="1"/>
        <v>333174</v>
      </c>
      <c r="AE88" s="25"/>
      <c r="AF88" t="s">
        <v>47</v>
      </c>
      <c r="AH88" t="s">
        <v>48</v>
      </c>
    </row>
    <row r="89" spans="1:34" x14ac:dyDescent="0.25">
      <c r="A89" t="s">
        <v>196</v>
      </c>
      <c r="B89" t="s">
        <v>423</v>
      </c>
      <c r="C89" t="s">
        <v>454</v>
      </c>
      <c r="D89" t="s">
        <v>425</v>
      </c>
      <c r="E89" t="s">
        <v>455</v>
      </c>
      <c r="F89" t="s">
        <v>427</v>
      </c>
      <c r="G89" t="s">
        <v>428</v>
      </c>
      <c r="H89" s="1" t="s">
        <v>429</v>
      </c>
      <c r="I89" t="s">
        <v>108</v>
      </c>
      <c r="J89" s="1" t="s">
        <v>109</v>
      </c>
      <c r="K89" s="16">
        <f>VLOOKUP(I89,'Danh mục'!$B$4:$D$100,3,0)</f>
        <v>9</v>
      </c>
      <c r="L89" t="s">
        <v>34</v>
      </c>
      <c r="M89" t="s">
        <v>35</v>
      </c>
      <c r="N89" t="s">
        <v>36</v>
      </c>
      <c r="O89" t="s">
        <v>37</v>
      </c>
      <c r="P89" t="s">
        <v>38</v>
      </c>
      <c r="Q89" t="s">
        <v>39</v>
      </c>
      <c r="R89" t="s">
        <v>40</v>
      </c>
      <c r="S89" t="s">
        <v>41</v>
      </c>
      <c r="T89" t="s">
        <v>42</v>
      </c>
      <c r="U89" t="s">
        <v>43</v>
      </c>
      <c r="V89" t="s">
        <v>44</v>
      </c>
      <c r="W89" t="s">
        <v>45</v>
      </c>
      <c r="X89" t="s">
        <v>45</v>
      </c>
      <c r="Y89" t="s">
        <v>45</v>
      </c>
      <c r="Z89" t="s">
        <v>46</v>
      </c>
      <c r="AA89" t="s">
        <v>46</v>
      </c>
      <c r="AB89" s="1">
        <v>3</v>
      </c>
      <c r="AC89" s="25">
        <f>VLOOKUP(U89,'Danh mục'!$I$4:$K$19,2,0)</f>
        <v>111058</v>
      </c>
      <c r="AD89" s="25">
        <f t="shared" si="1"/>
        <v>333174</v>
      </c>
      <c r="AE89" s="25"/>
      <c r="AF89" t="s">
        <v>47</v>
      </c>
      <c r="AH89" t="s">
        <v>48</v>
      </c>
    </row>
    <row r="90" spans="1:34" x14ac:dyDescent="0.25">
      <c r="A90" t="s">
        <v>197</v>
      </c>
      <c r="B90" t="s">
        <v>456</v>
      </c>
      <c r="C90" t="s">
        <v>457</v>
      </c>
      <c r="D90" t="s">
        <v>458</v>
      </c>
      <c r="E90" t="s">
        <v>459</v>
      </c>
      <c r="F90" t="s">
        <v>428</v>
      </c>
      <c r="G90" t="s">
        <v>460</v>
      </c>
      <c r="H90" s="1" t="s">
        <v>461</v>
      </c>
      <c r="I90" t="s">
        <v>108</v>
      </c>
      <c r="J90" s="1" t="s">
        <v>109</v>
      </c>
      <c r="K90" s="16">
        <f>VLOOKUP(I90,'Danh mục'!$B$4:$D$100,3,0)</f>
        <v>9</v>
      </c>
      <c r="L90" t="s">
        <v>34</v>
      </c>
      <c r="M90" t="s">
        <v>35</v>
      </c>
      <c r="N90" t="s">
        <v>36</v>
      </c>
      <c r="O90" t="s">
        <v>37</v>
      </c>
      <c r="P90" t="s">
        <v>38</v>
      </c>
      <c r="Q90" t="s">
        <v>39</v>
      </c>
      <c r="R90" t="s">
        <v>40</v>
      </c>
      <c r="S90" t="s">
        <v>41</v>
      </c>
      <c r="T90" t="s">
        <v>42</v>
      </c>
      <c r="U90" t="s">
        <v>43</v>
      </c>
      <c r="V90" t="s">
        <v>44</v>
      </c>
      <c r="W90" t="s">
        <v>45</v>
      </c>
      <c r="X90" t="s">
        <v>45</v>
      </c>
      <c r="Y90" t="s">
        <v>45</v>
      </c>
      <c r="Z90" t="s">
        <v>46</v>
      </c>
      <c r="AA90" t="s">
        <v>46</v>
      </c>
      <c r="AB90" s="1">
        <v>3</v>
      </c>
      <c r="AC90" s="25">
        <f>VLOOKUP(U90,'Danh mục'!$I$4:$K$19,2,0)</f>
        <v>111058</v>
      </c>
      <c r="AD90" s="25">
        <f t="shared" si="1"/>
        <v>333174</v>
      </c>
      <c r="AE90" s="25"/>
      <c r="AF90" t="s">
        <v>47</v>
      </c>
      <c r="AH90" t="s">
        <v>48</v>
      </c>
    </row>
    <row r="91" spans="1:34" x14ac:dyDescent="0.25">
      <c r="A91" t="s">
        <v>198</v>
      </c>
      <c r="B91" t="s">
        <v>456</v>
      </c>
      <c r="C91" t="s">
        <v>462</v>
      </c>
      <c r="D91" t="s">
        <v>458</v>
      </c>
      <c r="E91" t="s">
        <v>463</v>
      </c>
      <c r="F91" t="s">
        <v>428</v>
      </c>
      <c r="G91" t="s">
        <v>460</v>
      </c>
      <c r="H91" s="1" t="s">
        <v>461</v>
      </c>
      <c r="I91" t="s">
        <v>157</v>
      </c>
      <c r="J91" s="1" t="s">
        <v>158</v>
      </c>
      <c r="K91" s="16" t="str">
        <f>VLOOKUP(I91,'Danh mục'!$B$4:$D$100,3,0)</f>
        <v>BTHANH</v>
      </c>
      <c r="L91" t="s">
        <v>34</v>
      </c>
      <c r="M91" t="s">
        <v>35</v>
      </c>
      <c r="N91" t="s">
        <v>36</v>
      </c>
      <c r="O91" t="s">
        <v>37</v>
      </c>
      <c r="P91" t="s">
        <v>38</v>
      </c>
      <c r="Q91" t="s">
        <v>39</v>
      </c>
      <c r="R91" t="s">
        <v>40</v>
      </c>
      <c r="S91" t="s">
        <v>41</v>
      </c>
      <c r="T91" t="s">
        <v>42</v>
      </c>
      <c r="U91" t="s">
        <v>43</v>
      </c>
      <c r="V91" t="s">
        <v>44</v>
      </c>
      <c r="W91" t="s">
        <v>45</v>
      </c>
      <c r="X91" t="s">
        <v>45</v>
      </c>
      <c r="Y91" t="s">
        <v>45</v>
      </c>
      <c r="Z91" t="s">
        <v>56</v>
      </c>
      <c r="AA91" t="s">
        <v>56</v>
      </c>
      <c r="AB91" s="1">
        <v>4</v>
      </c>
      <c r="AC91" s="25">
        <f>VLOOKUP(U91,'Danh mục'!$I$4:$K$19,2,0)</f>
        <v>111058</v>
      </c>
      <c r="AD91" s="25">
        <f t="shared" si="1"/>
        <v>444232</v>
      </c>
      <c r="AE91" s="25"/>
      <c r="AF91" t="s">
        <v>47</v>
      </c>
      <c r="AH91" t="s">
        <v>48</v>
      </c>
    </row>
    <row r="92" spans="1:34" x14ac:dyDescent="0.25">
      <c r="A92" t="s">
        <v>199</v>
      </c>
      <c r="B92" t="s">
        <v>456</v>
      </c>
      <c r="C92" t="s">
        <v>464</v>
      </c>
      <c r="D92" t="s">
        <v>458</v>
      </c>
      <c r="E92" t="s">
        <v>465</v>
      </c>
      <c r="F92" t="s">
        <v>428</v>
      </c>
      <c r="G92" t="s">
        <v>460</v>
      </c>
      <c r="H92" s="1" t="s">
        <v>461</v>
      </c>
      <c r="I92" t="s">
        <v>32</v>
      </c>
      <c r="J92" s="1" t="s">
        <v>33</v>
      </c>
      <c r="K92" s="16">
        <f>VLOOKUP(I92,'Danh mục'!$B$4:$D$100,3,0)</f>
        <v>4</v>
      </c>
      <c r="L92" t="s">
        <v>34</v>
      </c>
      <c r="M92" t="s">
        <v>35</v>
      </c>
      <c r="N92" t="s">
        <v>36</v>
      </c>
      <c r="O92" t="s">
        <v>37</v>
      </c>
      <c r="P92" t="s">
        <v>38</v>
      </c>
      <c r="Q92" t="s">
        <v>39</v>
      </c>
      <c r="R92" t="s">
        <v>40</v>
      </c>
      <c r="S92" t="s">
        <v>41</v>
      </c>
      <c r="T92" t="s">
        <v>42</v>
      </c>
      <c r="U92" t="s">
        <v>43</v>
      </c>
      <c r="V92" t="s">
        <v>44</v>
      </c>
      <c r="W92" t="s">
        <v>45</v>
      </c>
      <c r="X92" t="s">
        <v>45</v>
      </c>
      <c r="Y92" t="s">
        <v>45</v>
      </c>
      <c r="Z92" t="s">
        <v>46</v>
      </c>
      <c r="AA92" t="s">
        <v>46</v>
      </c>
      <c r="AB92" s="1">
        <v>3</v>
      </c>
      <c r="AC92" s="25">
        <f>VLOOKUP(U92,'Danh mục'!$I$4:$K$19,2,0)</f>
        <v>111058</v>
      </c>
      <c r="AD92" s="25">
        <f t="shared" si="1"/>
        <v>333174</v>
      </c>
      <c r="AE92" s="25"/>
      <c r="AF92" t="s">
        <v>47</v>
      </c>
      <c r="AH92" t="s">
        <v>48</v>
      </c>
    </row>
    <row r="93" spans="1:34" x14ac:dyDescent="0.25">
      <c r="A93" t="s">
        <v>200</v>
      </c>
      <c r="B93" t="s">
        <v>456</v>
      </c>
      <c r="C93" t="s">
        <v>466</v>
      </c>
      <c r="D93" t="s">
        <v>458</v>
      </c>
      <c r="E93" t="s">
        <v>467</v>
      </c>
      <c r="F93" t="s">
        <v>428</v>
      </c>
      <c r="G93" t="s">
        <v>460</v>
      </c>
      <c r="H93" s="1" t="s">
        <v>461</v>
      </c>
      <c r="I93" t="s">
        <v>263</v>
      </c>
      <c r="J93" s="1" t="s">
        <v>264</v>
      </c>
      <c r="K93" s="16" t="str">
        <f>VLOOKUP(I93,'Danh mục'!$B$4:$D$100,3,0)</f>
        <v>TDUC</v>
      </c>
      <c r="L93" t="s">
        <v>34</v>
      </c>
      <c r="M93" t="s">
        <v>35</v>
      </c>
      <c r="N93" t="s">
        <v>36</v>
      </c>
      <c r="O93" t="s">
        <v>37</v>
      </c>
      <c r="P93" t="s">
        <v>38</v>
      </c>
      <c r="Q93" t="s">
        <v>39</v>
      </c>
      <c r="R93" t="s">
        <v>40</v>
      </c>
      <c r="S93" t="s">
        <v>41</v>
      </c>
      <c r="T93" t="s">
        <v>42</v>
      </c>
      <c r="U93" t="s">
        <v>43</v>
      </c>
      <c r="V93" t="s">
        <v>44</v>
      </c>
      <c r="W93" t="s">
        <v>45</v>
      </c>
      <c r="X93" t="s">
        <v>45</v>
      </c>
      <c r="Y93" t="s">
        <v>45</v>
      </c>
      <c r="Z93" t="s">
        <v>46</v>
      </c>
      <c r="AA93" t="s">
        <v>46</v>
      </c>
      <c r="AB93" s="1">
        <v>3</v>
      </c>
      <c r="AC93" s="25">
        <f>VLOOKUP(U93,'Danh mục'!$I$4:$K$19,2,0)</f>
        <v>111058</v>
      </c>
      <c r="AD93" s="25">
        <f t="shared" si="1"/>
        <v>333174</v>
      </c>
      <c r="AE93" s="25"/>
      <c r="AF93" t="s">
        <v>47</v>
      </c>
      <c r="AH93" t="s">
        <v>48</v>
      </c>
    </row>
    <row r="94" spans="1:34" x14ac:dyDescent="0.25">
      <c r="A94" t="s">
        <v>203</v>
      </c>
      <c r="B94" t="s">
        <v>456</v>
      </c>
      <c r="C94" t="s">
        <v>468</v>
      </c>
      <c r="D94" t="s">
        <v>458</v>
      </c>
      <c r="E94" t="s">
        <v>469</v>
      </c>
      <c r="F94" t="s">
        <v>428</v>
      </c>
      <c r="G94" t="s">
        <v>460</v>
      </c>
      <c r="H94" s="1" t="s">
        <v>461</v>
      </c>
      <c r="I94" t="s">
        <v>65</v>
      </c>
      <c r="J94" s="1" t="s">
        <v>66</v>
      </c>
      <c r="K94" s="16" t="str">
        <f>VLOOKUP(I94,'Danh mục'!$B$4:$D$100,3,0)</f>
        <v>TDUC</v>
      </c>
      <c r="L94" t="s">
        <v>34</v>
      </c>
      <c r="M94" t="s">
        <v>35</v>
      </c>
      <c r="N94" t="s">
        <v>36</v>
      </c>
      <c r="O94" t="s">
        <v>37</v>
      </c>
      <c r="P94" t="s">
        <v>38</v>
      </c>
      <c r="Q94" t="s">
        <v>39</v>
      </c>
      <c r="R94" t="s">
        <v>40</v>
      </c>
      <c r="S94" t="s">
        <v>41</v>
      </c>
      <c r="T94" t="s">
        <v>42</v>
      </c>
      <c r="U94" t="s">
        <v>43</v>
      </c>
      <c r="V94" t="s">
        <v>44</v>
      </c>
      <c r="W94" t="s">
        <v>45</v>
      </c>
      <c r="X94" t="s">
        <v>45</v>
      </c>
      <c r="Y94" t="s">
        <v>45</v>
      </c>
      <c r="Z94" t="s">
        <v>46</v>
      </c>
      <c r="AA94" t="s">
        <v>46</v>
      </c>
      <c r="AB94" s="1">
        <v>3</v>
      </c>
      <c r="AC94" s="25">
        <f>VLOOKUP(U94,'Danh mục'!$I$4:$K$19,2,0)</f>
        <v>111058</v>
      </c>
      <c r="AD94" s="25">
        <f t="shared" si="1"/>
        <v>333174</v>
      </c>
      <c r="AE94" s="25"/>
      <c r="AF94" t="s">
        <v>47</v>
      </c>
      <c r="AH94" t="s">
        <v>48</v>
      </c>
    </row>
    <row r="95" spans="1:34" x14ac:dyDescent="0.25">
      <c r="A95" t="s">
        <v>204</v>
      </c>
      <c r="B95" t="s">
        <v>456</v>
      </c>
      <c r="C95" t="s">
        <v>470</v>
      </c>
      <c r="D95" t="s">
        <v>458</v>
      </c>
      <c r="E95" t="s">
        <v>471</v>
      </c>
      <c r="F95" t="s">
        <v>428</v>
      </c>
      <c r="G95" t="s">
        <v>460</v>
      </c>
      <c r="H95" s="1" t="s">
        <v>461</v>
      </c>
      <c r="I95" t="s">
        <v>153</v>
      </c>
      <c r="J95" s="1" t="s">
        <v>154</v>
      </c>
      <c r="K95" s="16" t="str">
        <f>VLOOKUP(I95,'Danh mục'!$B$4:$D$100,3,0)</f>
        <v>TDUC</v>
      </c>
      <c r="L95" t="s">
        <v>34</v>
      </c>
      <c r="M95" t="s">
        <v>35</v>
      </c>
      <c r="N95" t="s">
        <v>36</v>
      </c>
      <c r="O95" t="s">
        <v>37</v>
      </c>
      <c r="P95" t="s">
        <v>38</v>
      </c>
      <c r="Q95" t="s">
        <v>39</v>
      </c>
      <c r="R95" t="s">
        <v>40</v>
      </c>
      <c r="S95" t="s">
        <v>41</v>
      </c>
      <c r="T95" t="s">
        <v>42</v>
      </c>
      <c r="U95" t="s">
        <v>43</v>
      </c>
      <c r="V95" t="s">
        <v>44</v>
      </c>
      <c r="W95" t="s">
        <v>45</v>
      </c>
      <c r="X95" t="s">
        <v>45</v>
      </c>
      <c r="Y95" t="s">
        <v>45</v>
      </c>
      <c r="Z95" t="s">
        <v>46</v>
      </c>
      <c r="AA95" t="s">
        <v>46</v>
      </c>
      <c r="AB95" s="1">
        <v>3</v>
      </c>
      <c r="AC95" s="25">
        <f>VLOOKUP(U95,'Danh mục'!$I$4:$K$19,2,0)</f>
        <v>111058</v>
      </c>
      <c r="AD95" s="25">
        <f t="shared" si="1"/>
        <v>333174</v>
      </c>
      <c r="AE95" s="25"/>
      <c r="AF95" t="s">
        <v>47</v>
      </c>
      <c r="AH95" t="s">
        <v>48</v>
      </c>
    </row>
    <row r="96" spans="1:34" x14ac:dyDescent="0.25">
      <c r="A96" t="s">
        <v>205</v>
      </c>
      <c r="B96" t="s">
        <v>456</v>
      </c>
      <c r="C96" t="s">
        <v>472</v>
      </c>
      <c r="D96" t="s">
        <v>458</v>
      </c>
      <c r="E96" t="s">
        <v>473</v>
      </c>
      <c r="F96" t="s">
        <v>428</v>
      </c>
      <c r="G96" t="s">
        <v>460</v>
      </c>
      <c r="H96" s="1" t="s">
        <v>461</v>
      </c>
      <c r="I96" t="s">
        <v>208</v>
      </c>
      <c r="J96" s="1" t="s">
        <v>209</v>
      </c>
      <c r="K96" s="16">
        <f>VLOOKUP(I96,'Danh mục'!$B$4:$D$100,3,0)</f>
        <v>9</v>
      </c>
      <c r="L96" t="s">
        <v>34</v>
      </c>
      <c r="M96" t="s">
        <v>35</v>
      </c>
      <c r="N96" t="s">
        <v>36</v>
      </c>
      <c r="O96" t="s">
        <v>37</v>
      </c>
      <c r="P96" t="s">
        <v>38</v>
      </c>
      <c r="Q96" t="s">
        <v>39</v>
      </c>
      <c r="R96" t="s">
        <v>40</v>
      </c>
      <c r="S96" t="s">
        <v>41</v>
      </c>
      <c r="T96" t="s">
        <v>42</v>
      </c>
      <c r="U96" t="s">
        <v>43</v>
      </c>
      <c r="V96" t="s">
        <v>44</v>
      </c>
      <c r="W96" t="s">
        <v>45</v>
      </c>
      <c r="X96" t="s">
        <v>45</v>
      </c>
      <c r="Y96" t="s">
        <v>45</v>
      </c>
      <c r="Z96" t="s">
        <v>52</v>
      </c>
      <c r="AA96" t="s">
        <v>52</v>
      </c>
      <c r="AB96" s="1">
        <v>6</v>
      </c>
      <c r="AC96" s="25">
        <f>VLOOKUP(U96,'Danh mục'!$I$4:$K$19,2,0)</f>
        <v>111058</v>
      </c>
      <c r="AD96" s="25">
        <f t="shared" si="1"/>
        <v>666348</v>
      </c>
      <c r="AE96" s="25"/>
      <c r="AF96" t="s">
        <v>47</v>
      </c>
      <c r="AH96" t="s">
        <v>48</v>
      </c>
    </row>
    <row r="97" spans="1:34" x14ac:dyDescent="0.25">
      <c r="A97" t="s">
        <v>206</v>
      </c>
      <c r="B97" t="s">
        <v>456</v>
      </c>
      <c r="C97" t="s">
        <v>474</v>
      </c>
      <c r="D97" t="s">
        <v>458</v>
      </c>
      <c r="E97" t="s">
        <v>475</v>
      </c>
      <c r="F97" t="s">
        <v>428</v>
      </c>
      <c r="G97" t="s">
        <v>460</v>
      </c>
      <c r="H97" s="1" t="s">
        <v>461</v>
      </c>
      <c r="I97" t="s">
        <v>135</v>
      </c>
      <c r="J97" s="1" t="s">
        <v>136</v>
      </c>
      <c r="K97" s="16" t="str">
        <f>VLOOKUP(I97,'Danh mục'!$B$4:$D$100,3,0)</f>
        <v>TDUC</v>
      </c>
      <c r="L97" t="s">
        <v>34</v>
      </c>
      <c r="M97" t="s">
        <v>35</v>
      </c>
      <c r="N97" t="s">
        <v>36</v>
      </c>
      <c r="O97" t="s">
        <v>37</v>
      </c>
      <c r="P97" t="s">
        <v>38</v>
      </c>
      <c r="Q97" t="s">
        <v>39</v>
      </c>
      <c r="R97" t="s">
        <v>40</v>
      </c>
      <c r="S97" t="s">
        <v>41</v>
      </c>
      <c r="T97" t="s">
        <v>42</v>
      </c>
      <c r="U97" t="s">
        <v>43</v>
      </c>
      <c r="V97" t="s">
        <v>44</v>
      </c>
      <c r="W97" t="s">
        <v>45</v>
      </c>
      <c r="X97" t="s">
        <v>45</v>
      </c>
      <c r="Y97" t="s">
        <v>45</v>
      </c>
      <c r="Z97" t="s">
        <v>46</v>
      </c>
      <c r="AA97" t="s">
        <v>46</v>
      </c>
      <c r="AB97" s="1">
        <v>3</v>
      </c>
      <c r="AC97" s="25">
        <f>VLOOKUP(U97,'Danh mục'!$I$4:$K$19,2,0)</f>
        <v>111058</v>
      </c>
      <c r="AD97" s="25">
        <f t="shared" si="1"/>
        <v>333174</v>
      </c>
      <c r="AE97" s="25"/>
      <c r="AF97" t="s">
        <v>47</v>
      </c>
      <c r="AH97" t="s">
        <v>48</v>
      </c>
    </row>
    <row r="98" spans="1:34" x14ac:dyDescent="0.25">
      <c r="A98" t="s">
        <v>207</v>
      </c>
      <c r="B98" t="s">
        <v>456</v>
      </c>
      <c r="C98" t="s">
        <v>476</v>
      </c>
      <c r="D98" t="s">
        <v>458</v>
      </c>
      <c r="E98" t="s">
        <v>477</v>
      </c>
      <c r="F98" t="s">
        <v>428</v>
      </c>
      <c r="G98" t="s">
        <v>460</v>
      </c>
      <c r="H98" s="1" t="s">
        <v>461</v>
      </c>
      <c r="I98" t="s">
        <v>74</v>
      </c>
      <c r="J98" s="1" t="s">
        <v>75</v>
      </c>
      <c r="K98" s="16">
        <f>VLOOKUP(I98,'Danh mục'!$B$4:$D$100,3,0)</f>
        <v>5</v>
      </c>
      <c r="L98" t="s">
        <v>34</v>
      </c>
      <c r="M98" t="s">
        <v>35</v>
      </c>
      <c r="N98" t="s">
        <v>36</v>
      </c>
      <c r="O98" t="s">
        <v>37</v>
      </c>
      <c r="P98" t="s">
        <v>38</v>
      </c>
      <c r="Q98" t="s">
        <v>39</v>
      </c>
      <c r="R98" t="s">
        <v>40</v>
      </c>
      <c r="S98" t="s">
        <v>41</v>
      </c>
      <c r="T98" t="s">
        <v>42</v>
      </c>
      <c r="U98" t="s">
        <v>43</v>
      </c>
      <c r="V98" t="s">
        <v>44</v>
      </c>
      <c r="W98" t="s">
        <v>45</v>
      </c>
      <c r="X98" t="s">
        <v>45</v>
      </c>
      <c r="Y98" t="s">
        <v>45</v>
      </c>
      <c r="Z98" t="s">
        <v>46</v>
      </c>
      <c r="AA98" t="s">
        <v>46</v>
      </c>
      <c r="AB98" s="1">
        <v>3</v>
      </c>
      <c r="AC98" s="25">
        <f>VLOOKUP(U98,'Danh mục'!$I$4:$K$19,2,0)</f>
        <v>111058</v>
      </c>
      <c r="AD98" s="25">
        <f t="shared" si="1"/>
        <v>333174</v>
      </c>
      <c r="AE98" s="25"/>
      <c r="AF98" t="s">
        <v>47</v>
      </c>
      <c r="AH98" t="s">
        <v>48</v>
      </c>
    </row>
    <row r="99" spans="1:34" x14ac:dyDescent="0.25">
      <c r="A99" t="s">
        <v>210</v>
      </c>
      <c r="B99" t="s">
        <v>456</v>
      </c>
      <c r="C99" t="s">
        <v>478</v>
      </c>
      <c r="D99" t="s">
        <v>458</v>
      </c>
      <c r="E99" t="s">
        <v>479</v>
      </c>
      <c r="F99" t="s">
        <v>428</v>
      </c>
      <c r="G99" t="s">
        <v>460</v>
      </c>
      <c r="H99" s="1" t="s">
        <v>461</v>
      </c>
      <c r="I99" t="s">
        <v>96</v>
      </c>
      <c r="J99" s="1" t="s">
        <v>97</v>
      </c>
      <c r="K99" s="16">
        <f>VLOOKUP(I99,'Danh mục'!$B$4:$D$100,3,0)</f>
        <v>4</v>
      </c>
      <c r="L99" t="s">
        <v>34</v>
      </c>
      <c r="M99" t="s">
        <v>35</v>
      </c>
      <c r="N99" t="s">
        <v>36</v>
      </c>
      <c r="O99" t="s">
        <v>37</v>
      </c>
      <c r="P99" t="s">
        <v>38</v>
      </c>
      <c r="Q99" t="s">
        <v>39</v>
      </c>
      <c r="R99" t="s">
        <v>40</v>
      </c>
      <c r="S99" t="s">
        <v>41</v>
      </c>
      <c r="T99" t="s">
        <v>42</v>
      </c>
      <c r="U99" t="s">
        <v>43</v>
      </c>
      <c r="V99" t="s">
        <v>44</v>
      </c>
      <c r="W99" t="s">
        <v>45</v>
      </c>
      <c r="X99" t="s">
        <v>45</v>
      </c>
      <c r="Y99" t="s">
        <v>45</v>
      </c>
      <c r="Z99" t="s">
        <v>46</v>
      </c>
      <c r="AA99" t="s">
        <v>46</v>
      </c>
      <c r="AB99" s="1">
        <v>3</v>
      </c>
      <c r="AC99" s="25">
        <f>VLOOKUP(U99,'Danh mục'!$I$4:$K$19,2,0)</f>
        <v>111058</v>
      </c>
      <c r="AD99" s="25">
        <f t="shared" si="1"/>
        <v>333174</v>
      </c>
      <c r="AE99" s="25"/>
      <c r="AF99" t="s">
        <v>47</v>
      </c>
      <c r="AH99" t="s">
        <v>48</v>
      </c>
    </row>
    <row r="100" spans="1:34" x14ac:dyDescent="0.25">
      <c r="A100" t="s">
        <v>211</v>
      </c>
      <c r="B100" t="s">
        <v>456</v>
      </c>
      <c r="C100" t="s">
        <v>480</v>
      </c>
      <c r="D100" t="s">
        <v>458</v>
      </c>
      <c r="E100" t="s">
        <v>481</v>
      </c>
      <c r="F100" t="s">
        <v>428</v>
      </c>
      <c r="G100" t="s">
        <v>460</v>
      </c>
      <c r="H100" s="1" t="s">
        <v>461</v>
      </c>
      <c r="I100" t="s">
        <v>90</v>
      </c>
      <c r="J100" s="1" t="s">
        <v>91</v>
      </c>
      <c r="K100" s="16" t="str">
        <f>VLOOKUP(I100,'Danh mục'!$B$4:$D$100,3,0)</f>
        <v>NBE</v>
      </c>
      <c r="L100" t="s">
        <v>34</v>
      </c>
      <c r="M100" t="s">
        <v>35</v>
      </c>
      <c r="N100" t="s">
        <v>36</v>
      </c>
      <c r="O100" t="s">
        <v>37</v>
      </c>
      <c r="P100" t="s">
        <v>38</v>
      </c>
      <c r="Q100" t="s">
        <v>39</v>
      </c>
      <c r="R100" t="s">
        <v>40</v>
      </c>
      <c r="S100" t="s">
        <v>41</v>
      </c>
      <c r="T100" t="s">
        <v>42</v>
      </c>
      <c r="U100" t="s">
        <v>43</v>
      </c>
      <c r="V100" t="s">
        <v>44</v>
      </c>
      <c r="W100" t="s">
        <v>45</v>
      </c>
      <c r="X100" t="s">
        <v>45</v>
      </c>
      <c r="Y100" t="s">
        <v>45</v>
      </c>
      <c r="Z100" t="s">
        <v>46</v>
      </c>
      <c r="AA100" t="s">
        <v>46</v>
      </c>
      <c r="AB100" s="1">
        <v>3</v>
      </c>
      <c r="AC100" s="25">
        <f>VLOOKUP(U100,'Danh mục'!$I$4:$K$19,2,0)</f>
        <v>111058</v>
      </c>
      <c r="AD100" s="25">
        <f t="shared" si="1"/>
        <v>333174</v>
      </c>
      <c r="AE100" s="25"/>
      <c r="AF100" t="s">
        <v>47</v>
      </c>
      <c r="AH100" t="s">
        <v>48</v>
      </c>
    </row>
    <row r="101" spans="1:34" x14ac:dyDescent="0.25">
      <c r="A101" t="s">
        <v>212</v>
      </c>
      <c r="B101" t="s">
        <v>456</v>
      </c>
      <c r="C101" t="s">
        <v>482</v>
      </c>
      <c r="D101" t="s">
        <v>458</v>
      </c>
      <c r="E101" t="s">
        <v>483</v>
      </c>
      <c r="F101" t="s">
        <v>428</v>
      </c>
      <c r="G101" t="s">
        <v>460</v>
      </c>
      <c r="H101" s="1" t="s">
        <v>461</v>
      </c>
      <c r="I101" t="s">
        <v>77</v>
      </c>
      <c r="J101" s="1" t="s">
        <v>78</v>
      </c>
      <c r="K101" s="16">
        <f>VLOOKUP(I101,'Danh mục'!$B$4:$D$100,3,0)</f>
        <v>2</v>
      </c>
      <c r="L101" t="s">
        <v>34</v>
      </c>
      <c r="M101" t="s">
        <v>35</v>
      </c>
      <c r="N101" t="s">
        <v>36</v>
      </c>
      <c r="O101" t="s">
        <v>37</v>
      </c>
      <c r="P101" t="s">
        <v>38</v>
      </c>
      <c r="Q101" t="s">
        <v>39</v>
      </c>
      <c r="R101" t="s">
        <v>40</v>
      </c>
      <c r="S101" t="s">
        <v>41</v>
      </c>
      <c r="T101" t="s">
        <v>42</v>
      </c>
      <c r="U101" t="s">
        <v>43</v>
      </c>
      <c r="V101" t="s">
        <v>44</v>
      </c>
      <c r="W101" t="s">
        <v>45</v>
      </c>
      <c r="X101" t="s">
        <v>45</v>
      </c>
      <c r="Y101" t="s">
        <v>45</v>
      </c>
      <c r="Z101" t="s">
        <v>46</v>
      </c>
      <c r="AA101" t="s">
        <v>46</v>
      </c>
      <c r="AB101" s="1">
        <v>3</v>
      </c>
      <c r="AC101" s="25">
        <f>VLOOKUP(U101,'Danh mục'!$I$4:$K$19,2,0)</f>
        <v>111058</v>
      </c>
      <c r="AD101" s="25">
        <f t="shared" si="1"/>
        <v>333174</v>
      </c>
      <c r="AE101" s="25"/>
      <c r="AF101" t="s">
        <v>47</v>
      </c>
      <c r="AH101" t="s">
        <v>48</v>
      </c>
    </row>
  </sheetData>
  <autoFilter ref="A4:AH101"/>
  <pageMargins left="0.7" right="0.7" top="0.75" bottom="0.75" header="0.3" footer="0.3"/>
  <pageSetup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3"/>
  <sheetViews>
    <sheetView topLeftCell="F1" workbookViewId="0">
      <selection activeCell="U9" sqref="U9"/>
    </sheetView>
  </sheetViews>
  <sheetFormatPr defaultRowHeight="15" x14ac:dyDescent="0.25"/>
  <cols>
    <col min="8" max="8" width="16.85546875" customWidth="1"/>
    <col min="9" max="9" width="9.5703125" customWidth="1"/>
    <col min="10" max="10" width="26.42578125" customWidth="1"/>
    <col min="11" max="11" width="12" customWidth="1"/>
    <col min="12" max="20" width="9.140625" hidden="1" customWidth="1"/>
    <col min="21" max="21" width="25.28515625" customWidth="1"/>
    <col min="22" max="23" width="9.140625" hidden="1" customWidth="1"/>
    <col min="24" max="24" width="9.140625" customWidth="1"/>
    <col min="25" max="27" width="0" hidden="1" customWidth="1"/>
    <col min="28" max="29" width="12.85546875" style="23" customWidth="1"/>
    <col min="30" max="30" width="13.85546875" style="23" customWidth="1"/>
    <col min="31" max="31" width="10.5703125" customWidth="1"/>
  </cols>
  <sheetData>
    <row r="1" spans="1:33" x14ac:dyDescent="0.25">
      <c r="A1" t="s">
        <v>0</v>
      </c>
    </row>
    <row r="2" spans="1:33" ht="18" customHeight="1" x14ac:dyDescent="0.25">
      <c r="AB2" s="27">
        <f>SUBTOTAL(9,AB4:AB103)</f>
        <v>0</v>
      </c>
      <c r="AC2" s="27"/>
      <c r="AD2" s="27">
        <f>SUBTOTAL(9,AD4:AD103)</f>
        <v>47977056</v>
      </c>
    </row>
    <row r="3" spans="1:33" ht="82.5" customHeight="1" x14ac:dyDescent="0.25">
      <c r="A3" s="13" t="s">
        <v>1</v>
      </c>
      <c r="B3" s="13" t="s">
        <v>2</v>
      </c>
      <c r="C3" s="13" t="s">
        <v>3</v>
      </c>
      <c r="D3" s="13" t="s">
        <v>4</v>
      </c>
      <c r="E3" s="13" t="s">
        <v>5</v>
      </c>
      <c r="F3" s="13" t="s">
        <v>6</v>
      </c>
      <c r="G3" s="13" t="s">
        <v>7</v>
      </c>
      <c r="H3" s="28" t="s">
        <v>8</v>
      </c>
      <c r="I3" s="29" t="s">
        <v>9</v>
      </c>
      <c r="J3" s="29" t="s">
        <v>10</v>
      </c>
      <c r="K3" s="31" t="s">
        <v>217</v>
      </c>
      <c r="L3" s="13" t="s">
        <v>11</v>
      </c>
      <c r="M3" s="13" t="s">
        <v>12</v>
      </c>
      <c r="N3" s="13" t="s">
        <v>13</v>
      </c>
      <c r="O3" s="13" t="s">
        <v>14</v>
      </c>
      <c r="P3" s="13" t="s">
        <v>15</v>
      </c>
      <c r="Q3" s="13" t="s">
        <v>16</v>
      </c>
      <c r="R3" s="13" t="s">
        <v>17</v>
      </c>
      <c r="S3" s="13" t="s">
        <v>18</v>
      </c>
      <c r="T3" s="13" t="s">
        <v>19</v>
      </c>
      <c r="U3" s="13" t="s">
        <v>20</v>
      </c>
      <c r="V3" s="13" t="s">
        <v>21</v>
      </c>
      <c r="W3" s="13" t="s">
        <v>22</v>
      </c>
      <c r="X3" s="13" t="s">
        <v>23</v>
      </c>
      <c r="Y3" s="13" t="s">
        <v>24</v>
      </c>
      <c r="Z3" s="13" t="s">
        <v>25</v>
      </c>
      <c r="AA3" s="13" t="s">
        <v>26</v>
      </c>
      <c r="AB3" s="30" t="s">
        <v>27</v>
      </c>
      <c r="AC3" s="30" t="s">
        <v>493</v>
      </c>
      <c r="AD3" s="30" t="s">
        <v>494</v>
      </c>
      <c r="AE3" s="13" t="s">
        <v>28</v>
      </c>
      <c r="AF3" s="13" t="s">
        <v>29</v>
      </c>
      <c r="AG3" s="13" t="s">
        <v>30</v>
      </c>
    </row>
    <row r="4" spans="1:33" x14ac:dyDescent="0.25">
      <c r="A4" t="s">
        <v>31</v>
      </c>
      <c r="B4" t="s">
        <v>495</v>
      </c>
      <c r="C4" t="s">
        <v>496</v>
      </c>
      <c r="D4" t="s">
        <v>497</v>
      </c>
      <c r="E4" t="s">
        <v>498</v>
      </c>
      <c r="F4" t="s">
        <v>499</v>
      </c>
      <c r="G4" t="s">
        <v>500</v>
      </c>
      <c r="H4" s="1" t="s">
        <v>501</v>
      </c>
      <c r="I4" t="s">
        <v>32</v>
      </c>
      <c r="J4" t="s">
        <v>33</v>
      </c>
      <c r="K4" s="16">
        <f>VLOOKUP(I4,'Danh mục'!$B$4:$D$104,3,0)</f>
        <v>4</v>
      </c>
      <c r="L4" t="s">
        <v>34</v>
      </c>
      <c r="M4" t="s">
        <v>35</v>
      </c>
      <c r="N4" t="s">
        <v>36</v>
      </c>
      <c r="O4" t="s">
        <v>37</v>
      </c>
      <c r="P4" t="s">
        <v>38</v>
      </c>
      <c r="Q4" t="s">
        <v>39</v>
      </c>
      <c r="R4" t="s">
        <v>40</v>
      </c>
      <c r="S4" t="s">
        <v>41</v>
      </c>
      <c r="T4" t="s">
        <v>42</v>
      </c>
      <c r="U4" t="s">
        <v>43</v>
      </c>
      <c r="V4" t="s">
        <v>44</v>
      </c>
      <c r="W4" t="s">
        <v>45</v>
      </c>
      <c r="X4" t="s">
        <v>45</v>
      </c>
      <c r="Y4" t="s">
        <v>45</v>
      </c>
      <c r="Z4" t="s">
        <v>46</v>
      </c>
      <c r="AA4" t="s">
        <v>46</v>
      </c>
      <c r="AB4" s="25" t="s">
        <v>46</v>
      </c>
      <c r="AC4" s="25">
        <f>VLOOKUP(U4,'[3]Danh mục'!$I$4:$K$19,2,0)</f>
        <v>111058</v>
      </c>
      <c r="AD4" s="25">
        <f>AB4*AC4</f>
        <v>333174</v>
      </c>
      <c r="AE4" t="s">
        <v>47</v>
      </c>
      <c r="AG4" t="s">
        <v>48</v>
      </c>
    </row>
    <row r="5" spans="1:33" x14ac:dyDescent="0.25">
      <c r="A5" t="s">
        <v>49</v>
      </c>
      <c r="B5" t="s">
        <v>495</v>
      </c>
      <c r="C5" t="s">
        <v>502</v>
      </c>
      <c r="D5" t="s">
        <v>497</v>
      </c>
      <c r="E5" t="s">
        <v>503</v>
      </c>
      <c r="F5" t="s">
        <v>499</v>
      </c>
      <c r="G5" t="s">
        <v>500</v>
      </c>
      <c r="H5" s="1" t="s">
        <v>501</v>
      </c>
      <c r="I5" t="s">
        <v>80</v>
      </c>
      <c r="J5" t="s">
        <v>81</v>
      </c>
      <c r="K5" s="16" t="str">
        <f>VLOOKUP(I5,'Danh mục'!$B$4:$D$104,3,0)</f>
        <v>PNHUAN</v>
      </c>
      <c r="L5" t="s">
        <v>34</v>
      </c>
      <c r="M5" t="s">
        <v>35</v>
      </c>
      <c r="N5" t="s">
        <v>36</v>
      </c>
      <c r="O5" t="s">
        <v>37</v>
      </c>
      <c r="P5" t="s">
        <v>38</v>
      </c>
      <c r="Q5" t="s">
        <v>39</v>
      </c>
      <c r="R5" t="s">
        <v>40</v>
      </c>
      <c r="S5" t="s">
        <v>41</v>
      </c>
      <c r="T5" t="s">
        <v>42</v>
      </c>
      <c r="U5" t="s">
        <v>43</v>
      </c>
      <c r="V5" t="s">
        <v>44</v>
      </c>
      <c r="W5" t="s">
        <v>45</v>
      </c>
      <c r="X5" t="s">
        <v>45</v>
      </c>
      <c r="Y5" t="s">
        <v>45</v>
      </c>
      <c r="Z5" t="s">
        <v>46</v>
      </c>
      <c r="AA5" t="s">
        <v>46</v>
      </c>
      <c r="AB5" s="25" t="s">
        <v>46</v>
      </c>
      <c r="AC5" s="25">
        <f>VLOOKUP(U5,'[3]Danh mục'!$I$4:$K$19,2,0)</f>
        <v>111058</v>
      </c>
      <c r="AD5" s="25">
        <f t="shared" ref="AD5:AD68" si="0">AB5*AC5</f>
        <v>333174</v>
      </c>
      <c r="AE5" t="s">
        <v>47</v>
      </c>
      <c r="AG5" t="s">
        <v>48</v>
      </c>
    </row>
    <row r="6" spans="1:33" x14ac:dyDescent="0.25">
      <c r="A6" t="s">
        <v>46</v>
      </c>
      <c r="B6" t="s">
        <v>495</v>
      </c>
      <c r="C6" t="s">
        <v>504</v>
      </c>
      <c r="D6" t="s">
        <v>497</v>
      </c>
      <c r="E6" t="s">
        <v>505</v>
      </c>
      <c r="F6" t="s">
        <v>499</v>
      </c>
      <c r="G6" t="s">
        <v>500</v>
      </c>
      <c r="H6" s="1" t="s">
        <v>501</v>
      </c>
      <c r="I6" t="s">
        <v>71</v>
      </c>
      <c r="J6" t="s">
        <v>72</v>
      </c>
      <c r="K6" s="16" t="str">
        <f>VLOOKUP(I6,'Danh mục'!$B$4:$D$104,3,0)</f>
        <v>NBE</v>
      </c>
      <c r="L6" t="s">
        <v>34</v>
      </c>
      <c r="M6" t="s">
        <v>35</v>
      </c>
      <c r="N6" t="s">
        <v>36</v>
      </c>
      <c r="O6" t="s">
        <v>37</v>
      </c>
      <c r="P6" t="s">
        <v>38</v>
      </c>
      <c r="Q6" t="s">
        <v>39</v>
      </c>
      <c r="R6" t="s">
        <v>40</v>
      </c>
      <c r="S6" t="s">
        <v>41</v>
      </c>
      <c r="T6" t="s">
        <v>42</v>
      </c>
      <c r="U6" t="s">
        <v>43</v>
      </c>
      <c r="V6" t="s">
        <v>44</v>
      </c>
      <c r="W6" t="s">
        <v>45</v>
      </c>
      <c r="X6" t="s">
        <v>45</v>
      </c>
      <c r="Y6" t="s">
        <v>45</v>
      </c>
      <c r="Z6" t="s">
        <v>46</v>
      </c>
      <c r="AA6" t="s">
        <v>46</v>
      </c>
      <c r="AB6" s="25" t="s">
        <v>46</v>
      </c>
      <c r="AC6" s="25">
        <f>VLOOKUP(U6,'[3]Danh mục'!$I$4:$K$19,2,0)</f>
        <v>111058</v>
      </c>
      <c r="AD6" s="25">
        <f t="shared" si="0"/>
        <v>333174</v>
      </c>
      <c r="AE6" t="s">
        <v>47</v>
      </c>
      <c r="AG6" t="s">
        <v>48</v>
      </c>
    </row>
    <row r="7" spans="1:33" x14ac:dyDescent="0.25">
      <c r="A7" t="s">
        <v>56</v>
      </c>
      <c r="B7" t="s">
        <v>495</v>
      </c>
      <c r="C7" t="s">
        <v>506</v>
      </c>
      <c r="D7" t="s">
        <v>497</v>
      </c>
      <c r="E7" t="s">
        <v>507</v>
      </c>
      <c r="F7" t="s">
        <v>499</v>
      </c>
      <c r="G7" t="s">
        <v>500</v>
      </c>
      <c r="H7" s="1" t="s">
        <v>501</v>
      </c>
      <c r="I7" t="s">
        <v>114</v>
      </c>
      <c r="J7" t="s">
        <v>115</v>
      </c>
      <c r="K7" s="16" t="str">
        <f>VLOOKUP(I7,'Danh mục'!$B$4:$D$104,3,0)</f>
        <v>BTHANH</v>
      </c>
      <c r="L7" t="s">
        <v>34</v>
      </c>
      <c r="M7" t="s">
        <v>35</v>
      </c>
      <c r="N7" t="s">
        <v>36</v>
      </c>
      <c r="O7" t="s">
        <v>37</v>
      </c>
      <c r="P7" t="s">
        <v>38</v>
      </c>
      <c r="Q7" t="s">
        <v>39</v>
      </c>
      <c r="R7" t="s">
        <v>40</v>
      </c>
      <c r="S7" t="s">
        <v>41</v>
      </c>
      <c r="T7" t="s">
        <v>42</v>
      </c>
      <c r="U7" t="s">
        <v>43</v>
      </c>
      <c r="V7" t="s">
        <v>44</v>
      </c>
      <c r="W7" t="s">
        <v>45</v>
      </c>
      <c r="X7" t="s">
        <v>45</v>
      </c>
      <c r="Y7" t="s">
        <v>45</v>
      </c>
      <c r="Z7" t="s">
        <v>56</v>
      </c>
      <c r="AA7" t="s">
        <v>56</v>
      </c>
      <c r="AB7" s="25" t="s">
        <v>56</v>
      </c>
      <c r="AC7" s="25">
        <f>VLOOKUP(U7,'[3]Danh mục'!$I$4:$K$19,2,0)</f>
        <v>111058</v>
      </c>
      <c r="AD7" s="25">
        <f t="shared" si="0"/>
        <v>444232</v>
      </c>
      <c r="AE7" t="s">
        <v>47</v>
      </c>
      <c r="AG7" t="s">
        <v>48</v>
      </c>
    </row>
    <row r="8" spans="1:33" x14ac:dyDescent="0.25">
      <c r="A8" t="s">
        <v>58</v>
      </c>
      <c r="B8" t="s">
        <v>495</v>
      </c>
      <c r="C8" t="s">
        <v>508</v>
      </c>
      <c r="D8" t="s">
        <v>497</v>
      </c>
      <c r="E8" t="s">
        <v>509</v>
      </c>
      <c r="F8" t="s">
        <v>499</v>
      </c>
      <c r="G8" t="s">
        <v>500</v>
      </c>
      <c r="H8" s="1" t="s">
        <v>501</v>
      </c>
      <c r="I8" t="s">
        <v>122</v>
      </c>
      <c r="J8" t="s">
        <v>123</v>
      </c>
      <c r="K8" s="16">
        <f>VLOOKUP(I8,'Danh mục'!$B$4:$D$104,3,0)</f>
        <v>7</v>
      </c>
      <c r="L8" t="s">
        <v>34</v>
      </c>
      <c r="M8" t="s">
        <v>35</v>
      </c>
      <c r="N8" t="s">
        <v>36</v>
      </c>
      <c r="O8" t="s">
        <v>37</v>
      </c>
      <c r="P8" t="s">
        <v>38</v>
      </c>
      <c r="Q8" t="s">
        <v>39</v>
      </c>
      <c r="R8" t="s">
        <v>40</v>
      </c>
      <c r="S8" t="s">
        <v>41</v>
      </c>
      <c r="T8" t="s">
        <v>42</v>
      </c>
      <c r="U8" t="s">
        <v>43</v>
      </c>
      <c r="V8" t="s">
        <v>44</v>
      </c>
      <c r="W8" t="s">
        <v>45</v>
      </c>
      <c r="X8" t="s">
        <v>45</v>
      </c>
      <c r="Y8" t="s">
        <v>45</v>
      </c>
      <c r="Z8" t="s">
        <v>46</v>
      </c>
      <c r="AA8" t="s">
        <v>46</v>
      </c>
      <c r="AB8" s="25" t="s">
        <v>46</v>
      </c>
      <c r="AC8" s="25">
        <f>VLOOKUP(U8,'[3]Danh mục'!$I$4:$K$19,2,0)</f>
        <v>111058</v>
      </c>
      <c r="AD8" s="25">
        <f t="shared" si="0"/>
        <v>333174</v>
      </c>
      <c r="AE8" t="s">
        <v>47</v>
      </c>
      <c r="AG8" t="s">
        <v>48</v>
      </c>
    </row>
    <row r="9" spans="1:33" x14ac:dyDescent="0.25">
      <c r="A9" t="s">
        <v>52</v>
      </c>
      <c r="B9" t="s">
        <v>495</v>
      </c>
      <c r="C9" t="s">
        <v>510</v>
      </c>
      <c r="D9" t="s">
        <v>497</v>
      </c>
      <c r="E9" t="s">
        <v>511</v>
      </c>
      <c r="F9" t="s">
        <v>499</v>
      </c>
      <c r="G9" t="s">
        <v>500</v>
      </c>
      <c r="H9" s="1" t="s">
        <v>501</v>
      </c>
      <c r="I9" t="s">
        <v>65</v>
      </c>
      <c r="J9" t="s">
        <v>66</v>
      </c>
      <c r="K9" s="16" t="str">
        <f>VLOOKUP(I9,'Danh mục'!$B$4:$D$104,3,0)</f>
        <v>TDUC</v>
      </c>
      <c r="L9" t="s">
        <v>34</v>
      </c>
      <c r="M9" t="s">
        <v>35</v>
      </c>
      <c r="N9" t="s">
        <v>36</v>
      </c>
      <c r="O9" t="s">
        <v>37</v>
      </c>
      <c r="P9" t="s">
        <v>38</v>
      </c>
      <c r="Q9" t="s">
        <v>39</v>
      </c>
      <c r="R9" t="s">
        <v>40</v>
      </c>
      <c r="S9" t="s">
        <v>41</v>
      </c>
      <c r="T9" t="s">
        <v>42</v>
      </c>
      <c r="U9" t="s">
        <v>43</v>
      </c>
      <c r="V9" t="s">
        <v>44</v>
      </c>
      <c r="W9" t="s">
        <v>45</v>
      </c>
      <c r="X9" t="s">
        <v>45</v>
      </c>
      <c r="Y9" t="s">
        <v>45</v>
      </c>
      <c r="Z9" t="s">
        <v>46</v>
      </c>
      <c r="AA9" t="s">
        <v>46</v>
      </c>
      <c r="AB9" s="25" t="s">
        <v>46</v>
      </c>
      <c r="AC9" s="25">
        <f>VLOOKUP(U9,'[3]Danh mục'!$I$4:$K$19,2,0)</f>
        <v>111058</v>
      </c>
      <c r="AD9" s="25">
        <f t="shared" si="0"/>
        <v>333174</v>
      </c>
      <c r="AE9" t="s">
        <v>47</v>
      </c>
      <c r="AG9" t="s">
        <v>48</v>
      </c>
    </row>
    <row r="10" spans="1:33" x14ac:dyDescent="0.25">
      <c r="A10" t="s">
        <v>64</v>
      </c>
      <c r="B10" t="s">
        <v>495</v>
      </c>
      <c r="C10" t="s">
        <v>512</v>
      </c>
      <c r="D10" t="s">
        <v>497</v>
      </c>
      <c r="E10" t="s">
        <v>513</v>
      </c>
      <c r="F10" t="s">
        <v>499</v>
      </c>
      <c r="G10" t="s">
        <v>500</v>
      </c>
      <c r="H10" s="1" t="s">
        <v>501</v>
      </c>
      <c r="I10" t="s">
        <v>68</v>
      </c>
      <c r="J10" t="s">
        <v>69</v>
      </c>
      <c r="K10" s="16">
        <f>VLOOKUP(I10,'Danh mục'!$B$4:$D$104,3,0)</f>
        <v>1</v>
      </c>
      <c r="L10" t="s">
        <v>34</v>
      </c>
      <c r="M10" t="s">
        <v>35</v>
      </c>
      <c r="N10" t="s">
        <v>36</v>
      </c>
      <c r="O10" t="s">
        <v>37</v>
      </c>
      <c r="P10" t="s">
        <v>38</v>
      </c>
      <c r="Q10" t="s">
        <v>39</v>
      </c>
      <c r="R10" t="s">
        <v>40</v>
      </c>
      <c r="S10" t="s">
        <v>41</v>
      </c>
      <c r="T10" t="s">
        <v>42</v>
      </c>
      <c r="U10" t="s">
        <v>43</v>
      </c>
      <c r="V10" t="s">
        <v>44</v>
      </c>
      <c r="W10" t="s">
        <v>45</v>
      </c>
      <c r="X10" t="s">
        <v>45</v>
      </c>
      <c r="Y10" t="s">
        <v>45</v>
      </c>
      <c r="Z10" t="s">
        <v>46</v>
      </c>
      <c r="AA10" t="s">
        <v>46</v>
      </c>
      <c r="AB10" s="25" t="s">
        <v>46</v>
      </c>
      <c r="AC10" s="25">
        <f>VLOOKUP(U10,'[3]Danh mục'!$I$4:$K$19,2,0)</f>
        <v>111058</v>
      </c>
      <c r="AD10" s="25">
        <f t="shared" si="0"/>
        <v>333174</v>
      </c>
      <c r="AE10" t="s">
        <v>47</v>
      </c>
      <c r="AG10" t="s">
        <v>48</v>
      </c>
    </row>
    <row r="11" spans="1:33" x14ac:dyDescent="0.25">
      <c r="A11" t="s">
        <v>67</v>
      </c>
      <c r="B11" t="s">
        <v>495</v>
      </c>
      <c r="C11" t="s">
        <v>514</v>
      </c>
      <c r="D11" t="s">
        <v>497</v>
      </c>
      <c r="E11" t="s">
        <v>515</v>
      </c>
      <c r="F11" t="s">
        <v>499</v>
      </c>
      <c r="G11" t="s">
        <v>500</v>
      </c>
      <c r="H11" s="1" t="s">
        <v>501</v>
      </c>
      <c r="I11" t="s">
        <v>90</v>
      </c>
      <c r="J11" t="s">
        <v>91</v>
      </c>
      <c r="K11" s="16" t="str">
        <f>VLOOKUP(I11,'Danh mục'!$B$4:$D$104,3,0)</f>
        <v>NBE</v>
      </c>
      <c r="L11" t="s">
        <v>34</v>
      </c>
      <c r="M11" t="s">
        <v>35</v>
      </c>
      <c r="N11" t="s">
        <v>36</v>
      </c>
      <c r="O11" t="s">
        <v>37</v>
      </c>
      <c r="P11" t="s">
        <v>38</v>
      </c>
      <c r="Q11" t="s">
        <v>39</v>
      </c>
      <c r="R11" t="s">
        <v>40</v>
      </c>
      <c r="S11" t="s">
        <v>41</v>
      </c>
      <c r="T11" t="s">
        <v>42</v>
      </c>
      <c r="U11" t="s">
        <v>43</v>
      </c>
      <c r="V11" t="s">
        <v>44</v>
      </c>
      <c r="W11" t="s">
        <v>45</v>
      </c>
      <c r="X11" t="s">
        <v>45</v>
      </c>
      <c r="Y11" t="s">
        <v>45</v>
      </c>
      <c r="Z11" t="s">
        <v>46</v>
      </c>
      <c r="AA11" t="s">
        <v>46</v>
      </c>
      <c r="AB11" s="25" t="s">
        <v>46</v>
      </c>
      <c r="AC11" s="25">
        <f>VLOOKUP(U11,'[3]Danh mục'!$I$4:$K$19,2,0)</f>
        <v>111058</v>
      </c>
      <c r="AD11" s="25">
        <f t="shared" si="0"/>
        <v>333174</v>
      </c>
      <c r="AE11" t="s">
        <v>47</v>
      </c>
      <c r="AG11" t="s">
        <v>48</v>
      </c>
    </row>
    <row r="12" spans="1:33" x14ac:dyDescent="0.25">
      <c r="A12" t="s">
        <v>70</v>
      </c>
      <c r="B12" t="s">
        <v>495</v>
      </c>
      <c r="C12" t="s">
        <v>516</v>
      </c>
      <c r="D12" t="s">
        <v>497</v>
      </c>
      <c r="E12" t="s">
        <v>517</v>
      </c>
      <c r="F12" t="s">
        <v>499</v>
      </c>
      <c r="G12" t="s">
        <v>500</v>
      </c>
      <c r="H12" s="1" t="s">
        <v>501</v>
      </c>
      <c r="I12" t="s">
        <v>50</v>
      </c>
      <c r="J12" t="s">
        <v>51</v>
      </c>
      <c r="K12" s="16">
        <f>VLOOKUP(I12,'Danh mục'!$B$4:$D$104,3,0)</f>
        <v>4</v>
      </c>
      <c r="L12" t="s">
        <v>34</v>
      </c>
      <c r="M12" t="s">
        <v>35</v>
      </c>
      <c r="N12" t="s">
        <v>36</v>
      </c>
      <c r="O12" t="s">
        <v>37</v>
      </c>
      <c r="P12" t="s">
        <v>38</v>
      </c>
      <c r="Q12" t="s">
        <v>39</v>
      </c>
      <c r="R12" t="s">
        <v>40</v>
      </c>
      <c r="S12" t="s">
        <v>41</v>
      </c>
      <c r="T12" t="s">
        <v>42</v>
      </c>
      <c r="U12" t="s">
        <v>43</v>
      </c>
      <c r="V12" t="s">
        <v>44</v>
      </c>
      <c r="W12" t="s">
        <v>45</v>
      </c>
      <c r="X12" t="s">
        <v>45</v>
      </c>
      <c r="Y12" t="s">
        <v>45</v>
      </c>
      <c r="Z12" t="s">
        <v>46</v>
      </c>
      <c r="AA12" t="s">
        <v>46</v>
      </c>
      <c r="AB12" s="25" t="s">
        <v>46</v>
      </c>
      <c r="AC12" s="25">
        <f>VLOOKUP(U12,'[3]Danh mục'!$I$4:$K$19,2,0)</f>
        <v>111058</v>
      </c>
      <c r="AD12" s="25">
        <f t="shared" si="0"/>
        <v>333174</v>
      </c>
      <c r="AE12" t="s">
        <v>47</v>
      </c>
      <c r="AG12" t="s">
        <v>48</v>
      </c>
    </row>
    <row r="13" spans="1:33" x14ac:dyDescent="0.25">
      <c r="A13" t="s">
        <v>73</v>
      </c>
      <c r="B13" t="s">
        <v>495</v>
      </c>
      <c r="C13" t="s">
        <v>518</v>
      </c>
      <c r="D13" t="s">
        <v>497</v>
      </c>
      <c r="E13" t="s">
        <v>519</v>
      </c>
      <c r="F13" t="s">
        <v>499</v>
      </c>
      <c r="G13" t="s">
        <v>500</v>
      </c>
      <c r="H13" s="1" t="s">
        <v>501</v>
      </c>
      <c r="I13" t="s">
        <v>62</v>
      </c>
      <c r="J13" t="s">
        <v>63</v>
      </c>
      <c r="K13" s="16" t="str">
        <f>VLOOKUP(I13,'Danh mục'!$B$4:$D$104,3,0)</f>
        <v>BCHANH</v>
      </c>
      <c r="L13" t="s">
        <v>34</v>
      </c>
      <c r="M13" t="s">
        <v>35</v>
      </c>
      <c r="N13" t="s">
        <v>36</v>
      </c>
      <c r="O13" t="s">
        <v>37</v>
      </c>
      <c r="P13" t="s">
        <v>38</v>
      </c>
      <c r="Q13" t="s">
        <v>39</v>
      </c>
      <c r="R13" t="s">
        <v>40</v>
      </c>
      <c r="S13" t="s">
        <v>41</v>
      </c>
      <c r="T13" t="s">
        <v>42</v>
      </c>
      <c r="U13" t="s">
        <v>43</v>
      </c>
      <c r="V13" t="s">
        <v>44</v>
      </c>
      <c r="W13" t="s">
        <v>45</v>
      </c>
      <c r="X13" t="s">
        <v>45</v>
      </c>
      <c r="Y13" t="s">
        <v>45</v>
      </c>
      <c r="Z13" t="s">
        <v>52</v>
      </c>
      <c r="AA13" t="s">
        <v>52</v>
      </c>
      <c r="AB13" s="25" t="s">
        <v>52</v>
      </c>
      <c r="AC13" s="25">
        <f>VLOOKUP(U13,'[3]Danh mục'!$I$4:$K$19,2,0)</f>
        <v>111058</v>
      </c>
      <c r="AD13" s="25">
        <f t="shared" si="0"/>
        <v>666348</v>
      </c>
      <c r="AE13" t="s">
        <v>47</v>
      </c>
      <c r="AG13" t="s">
        <v>48</v>
      </c>
    </row>
    <row r="14" spans="1:33" x14ac:dyDescent="0.25">
      <c r="A14" t="s">
        <v>76</v>
      </c>
      <c r="B14" t="s">
        <v>495</v>
      </c>
      <c r="C14" t="s">
        <v>520</v>
      </c>
      <c r="D14" t="s">
        <v>497</v>
      </c>
      <c r="E14" t="s">
        <v>521</v>
      </c>
      <c r="F14" t="s">
        <v>499</v>
      </c>
      <c r="G14" t="s">
        <v>500</v>
      </c>
      <c r="H14" s="1" t="s">
        <v>501</v>
      </c>
      <c r="I14" t="s">
        <v>208</v>
      </c>
      <c r="J14" t="s">
        <v>209</v>
      </c>
      <c r="K14" s="16">
        <f>VLOOKUP(I14,'Danh mục'!$B$4:$D$104,3,0)</f>
        <v>9</v>
      </c>
      <c r="L14" t="s">
        <v>34</v>
      </c>
      <c r="M14" t="s">
        <v>35</v>
      </c>
      <c r="N14" t="s">
        <v>36</v>
      </c>
      <c r="O14" t="s">
        <v>37</v>
      </c>
      <c r="P14" t="s">
        <v>38</v>
      </c>
      <c r="Q14" t="s">
        <v>39</v>
      </c>
      <c r="R14" t="s">
        <v>40</v>
      </c>
      <c r="S14" t="s">
        <v>41</v>
      </c>
      <c r="T14" t="s">
        <v>42</v>
      </c>
      <c r="U14" t="s">
        <v>43</v>
      </c>
      <c r="V14" t="s">
        <v>44</v>
      </c>
      <c r="W14" t="s">
        <v>45</v>
      </c>
      <c r="X14" t="s">
        <v>45</v>
      </c>
      <c r="Y14" t="s">
        <v>45</v>
      </c>
      <c r="Z14" t="s">
        <v>79</v>
      </c>
      <c r="AA14" t="s">
        <v>79</v>
      </c>
      <c r="AB14" s="25" t="s">
        <v>79</v>
      </c>
      <c r="AC14" s="25">
        <f>VLOOKUP(U14,'[3]Danh mục'!$I$4:$K$19,2,0)</f>
        <v>111058</v>
      </c>
      <c r="AD14" s="25">
        <f t="shared" si="0"/>
        <v>1332696</v>
      </c>
      <c r="AE14" t="s">
        <v>47</v>
      </c>
      <c r="AG14" t="s">
        <v>48</v>
      </c>
    </row>
    <row r="15" spans="1:33" x14ac:dyDescent="0.25">
      <c r="A15" t="s">
        <v>79</v>
      </c>
      <c r="B15" t="s">
        <v>522</v>
      </c>
      <c r="C15" t="s">
        <v>523</v>
      </c>
      <c r="D15" t="s">
        <v>524</v>
      </c>
      <c r="E15" t="s">
        <v>525</v>
      </c>
      <c r="F15" t="s">
        <v>500</v>
      </c>
      <c r="G15" t="s">
        <v>526</v>
      </c>
      <c r="H15" s="1" t="s">
        <v>527</v>
      </c>
      <c r="I15" t="s">
        <v>119</v>
      </c>
      <c r="J15" t="s">
        <v>120</v>
      </c>
      <c r="K15" s="16" t="str">
        <f>VLOOKUP(I15,'Danh mục'!$B$4:$D$104,3,0)</f>
        <v>NBE</v>
      </c>
      <c r="L15" t="s">
        <v>34</v>
      </c>
      <c r="M15" t="s">
        <v>35</v>
      </c>
      <c r="N15" t="s">
        <v>36</v>
      </c>
      <c r="O15" t="s">
        <v>37</v>
      </c>
      <c r="P15" t="s">
        <v>38</v>
      </c>
      <c r="Q15" t="s">
        <v>39</v>
      </c>
      <c r="R15" t="s">
        <v>40</v>
      </c>
      <c r="S15" t="s">
        <v>41</v>
      </c>
      <c r="T15" t="s">
        <v>42</v>
      </c>
      <c r="U15" t="s">
        <v>43</v>
      </c>
      <c r="V15" t="s">
        <v>44</v>
      </c>
      <c r="W15" t="s">
        <v>45</v>
      </c>
      <c r="X15" t="s">
        <v>45</v>
      </c>
      <c r="Y15" t="s">
        <v>45</v>
      </c>
      <c r="Z15" t="s">
        <v>46</v>
      </c>
      <c r="AA15" t="s">
        <v>46</v>
      </c>
      <c r="AB15" s="25" t="s">
        <v>46</v>
      </c>
      <c r="AC15" s="25">
        <f>VLOOKUP(U15,'[3]Danh mục'!$I$4:$K$19,2,0)</f>
        <v>111058</v>
      </c>
      <c r="AD15" s="25">
        <f t="shared" si="0"/>
        <v>333174</v>
      </c>
      <c r="AE15" t="s">
        <v>47</v>
      </c>
      <c r="AG15" t="s">
        <v>48</v>
      </c>
    </row>
    <row r="16" spans="1:33" x14ac:dyDescent="0.25">
      <c r="A16" t="s">
        <v>82</v>
      </c>
      <c r="B16" t="s">
        <v>522</v>
      </c>
      <c r="C16" t="s">
        <v>528</v>
      </c>
      <c r="D16" t="s">
        <v>524</v>
      </c>
      <c r="E16" t="s">
        <v>529</v>
      </c>
      <c r="F16" t="s">
        <v>500</v>
      </c>
      <c r="G16" t="s">
        <v>526</v>
      </c>
      <c r="H16" s="1" t="s">
        <v>527</v>
      </c>
      <c r="I16" t="s">
        <v>74</v>
      </c>
      <c r="J16" t="s">
        <v>75</v>
      </c>
      <c r="K16" s="16">
        <f>VLOOKUP(I16,'Danh mục'!$B$4:$D$104,3,0)</f>
        <v>5</v>
      </c>
      <c r="L16" t="s">
        <v>34</v>
      </c>
      <c r="M16" t="s">
        <v>35</v>
      </c>
      <c r="N16" t="s">
        <v>36</v>
      </c>
      <c r="O16" t="s">
        <v>37</v>
      </c>
      <c r="P16" t="s">
        <v>38</v>
      </c>
      <c r="Q16" t="s">
        <v>39</v>
      </c>
      <c r="R16" t="s">
        <v>40</v>
      </c>
      <c r="S16" t="s">
        <v>41</v>
      </c>
      <c r="T16" t="s">
        <v>42</v>
      </c>
      <c r="U16" t="s">
        <v>43</v>
      </c>
      <c r="V16" t="s">
        <v>44</v>
      </c>
      <c r="W16" t="s">
        <v>45</v>
      </c>
      <c r="X16" t="s">
        <v>45</v>
      </c>
      <c r="Y16" t="s">
        <v>45</v>
      </c>
      <c r="Z16" t="s">
        <v>46</v>
      </c>
      <c r="AA16" t="s">
        <v>46</v>
      </c>
      <c r="AB16" s="25" t="s">
        <v>46</v>
      </c>
      <c r="AC16" s="25">
        <f>VLOOKUP(U16,'[3]Danh mục'!$I$4:$K$19,2,0)</f>
        <v>111058</v>
      </c>
      <c r="AD16" s="25">
        <f t="shared" si="0"/>
        <v>333174</v>
      </c>
      <c r="AE16" t="s">
        <v>47</v>
      </c>
      <c r="AG16" t="s">
        <v>48</v>
      </c>
    </row>
    <row r="17" spans="1:33" x14ac:dyDescent="0.25">
      <c r="A17" t="s">
        <v>85</v>
      </c>
      <c r="B17" t="s">
        <v>522</v>
      </c>
      <c r="C17" t="s">
        <v>530</v>
      </c>
      <c r="D17" t="s">
        <v>524</v>
      </c>
      <c r="E17" t="s">
        <v>531</v>
      </c>
      <c r="F17" t="s">
        <v>500</v>
      </c>
      <c r="G17" t="s">
        <v>526</v>
      </c>
      <c r="H17" s="1" t="s">
        <v>527</v>
      </c>
      <c r="I17" t="s">
        <v>452</v>
      </c>
      <c r="J17" t="s">
        <v>453</v>
      </c>
      <c r="K17" s="16" t="str">
        <f>VLOOKUP(I17,'Danh mục'!$B$4:$D$104,3,0)</f>
        <v>TDUC</v>
      </c>
      <c r="L17" t="s">
        <v>34</v>
      </c>
      <c r="M17" t="s">
        <v>35</v>
      </c>
      <c r="N17" t="s">
        <v>36</v>
      </c>
      <c r="O17" t="s">
        <v>37</v>
      </c>
      <c r="P17" t="s">
        <v>38</v>
      </c>
      <c r="Q17" t="s">
        <v>39</v>
      </c>
      <c r="R17" t="s">
        <v>40</v>
      </c>
      <c r="S17" t="s">
        <v>41</v>
      </c>
      <c r="T17" t="s">
        <v>42</v>
      </c>
      <c r="U17" t="s">
        <v>43</v>
      </c>
      <c r="V17" t="s">
        <v>44</v>
      </c>
      <c r="W17" t="s">
        <v>45</v>
      </c>
      <c r="X17" t="s">
        <v>45</v>
      </c>
      <c r="Y17" t="s">
        <v>45</v>
      </c>
      <c r="Z17" t="s">
        <v>46</v>
      </c>
      <c r="AA17" t="s">
        <v>46</v>
      </c>
      <c r="AB17" s="25" t="s">
        <v>46</v>
      </c>
      <c r="AC17" s="25">
        <f>VLOOKUP(U17,'[3]Danh mục'!$I$4:$K$19,2,0)</f>
        <v>111058</v>
      </c>
      <c r="AD17" s="25">
        <f t="shared" si="0"/>
        <v>333174</v>
      </c>
      <c r="AE17" t="s">
        <v>47</v>
      </c>
      <c r="AG17" t="s">
        <v>48</v>
      </c>
    </row>
    <row r="18" spans="1:33" x14ac:dyDescent="0.25">
      <c r="A18" t="s">
        <v>89</v>
      </c>
      <c r="B18" t="s">
        <v>522</v>
      </c>
      <c r="C18" t="s">
        <v>532</v>
      </c>
      <c r="D18" t="s">
        <v>524</v>
      </c>
      <c r="E18" t="s">
        <v>533</v>
      </c>
      <c r="F18" t="s">
        <v>500</v>
      </c>
      <c r="G18" t="s">
        <v>526</v>
      </c>
      <c r="H18" s="1" t="s">
        <v>527</v>
      </c>
      <c r="I18" t="s">
        <v>83</v>
      </c>
      <c r="J18" t="s">
        <v>84</v>
      </c>
      <c r="K18" s="16">
        <f>VLOOKUP(I18,'Danh mục'!$B$4:$D$104,3,0)</f>
        <v>8</v>
      </c>
      <c r="L18" t="s">
        <v>34</v>
      </c>
      <c r="M18" t="s">
        <v>35</v>
      </c>
      <c r="N18" t="s">
        <v>36</v>
      </c>
      <c r="O18" t="s">
        <v>37</v>
      </c>
      <c r="P18" t="s">
        <v>38</v>
      </c>
      <c r="Q18" t="s">
        <v>39</v>
      </c>
      <c r="R18" t="s">
        <v>40</v>
      </c>
      <c r="S18" t="s">
        <v>41</v>
      </c>
      <c r="T18" t="s">
        <v>42</v>
      </c>
      <c r="U18" t="s">
        <v>43</v>
      </c>
      <c r="V18" t="s">
        <v>44</v>
      </c>
      <c r="W18" t="s">
        <v>45</v>
      </c>
      <c r="X18" t="s">
        <v>45</v>
      </c>
      <c r="Y18" t="s">
        <v>45</v>
      </c>
      <c r="Z18" t="s">
        <v>56</v>
      </c>
      <c r="AA18" t="s">
        <v>56</v>
      </c>
      <c r="AB18" s="25" t="s">
        <v>56</v>
      </c>
      <c r="AC18" s="25">
        <f>VLOOKUP(U18,'[3]Danh mục'!$I$4:$K$19,2,0)</f>
        <v>111058</v>
      </c>
      <c r="AD18" s="25">
        <f t="shared" si="0"/>
        <v>444232</v>
      </c>
      <c r="AE18" t="s">
        <v>47</v>
      </c>
      <c r="AG18" t="s">
        <v>48</v>
      </c>
    </row>
    <row r="19" spans="1:33" x14ac:dyDescent="0.25">
      <c r="A19" t="s">
        <v>92</v>
      </c>
      <c r="B19" t="s">
        <v>522</v>
      </c>
      <c r="C19" t="s">
        <v>534</v>
      </c>
      <c r="D19" t="s">
        <v>524</v>
      </c>
      <c r="E19" t="s">
        <v>535</v>
      </c>
      <c r="F19" t="s">
        <v>500</v>
      </c>
      <c r="G19" t="s">
        <v>526</v>
      </c>
      <c r="H19" s="1" t="s">
        <v>527</v>
      </c>
      <c r="I19" t="s">
        <v>65</v>
      </c>
      <c r="J19" t="s">
        <v>66</v>
      </c>
      <c r="K19" s="16" t="str">
        <f>VLOOKUP(I19,'Danh mục'!$B$4:$D$104,3,0)</f>
        <v>TDUC</v>
      </c>
      <c r="L19" t="s">
        <v>34</v>
      </c>
      <c r="M19" t="s">
        <v>35</v>
      </c>
      <c r="N19" t="s">
        <v>36</v>
      </c>
      <c r="O19" t="s">
        <v>37</v>
      </c>
      <c r="P19" t="s">
        <v>38</v>
      </c>
      <c r="Q19" t="s">
        <v>39</v>
      </c>
      <c r="R19" t="s">
        <v>40</v>
      </c>
      <c r="S19" t="s">
        <v>41</v>
      </c>
      <c r="T19" t="s">
        <v>42</v>
      </c>
      <c r="U19" t="s">
        <v>43</v>
      </c>
      <c r="V19" t="s">
        <v>44</v>
      </c>
      <c r="W19" t="s">
        <v>45</v>
      </c>
      <c r="X19" t="s">
        <v>45</v>
      </c>
      <c r="Y19" t="s">
        <v>45</v>
      </c>
      <c r="Z19" t="s">
        <v>46</v>
      </c>
      <c r="AA19" t="s">
        <v>46</v>
      </c>
      <c r="AB19" s="25" t="s">
        <v>46</v>
      </c>
      <c r="AC19" s="25">
        <f>VLOOKUP(U19,'[3]Danh mục'!$I$4:$K$19,2,0)</f>
        <v>111058</v>
      </c>
      <c r="AD19" s="25">
        <f t="shared" si="0"/>
        <v>333174</v>
      </c>
      <c r="AE19" t="s">
        <v>47</v>
      </c>
      <c r="AG19" t="s">
        <v>48</v>
      </c>
    </row>
    <row r="20" spans="1:33" x14ac:dyDescent="0.25">
      <c r="A20" t="s">
        <v>95</v>
      </c>
      <c r="B20" t="s">
        <v>522</v>
      </c>
      <c r="C20" t="s">
        <v>536</v>
      </c>
      <c r="D20" t="s">
        <v>524</v>
      </c>
      <c r="E20" t="s">
        <v>537</v>
      </c>
      <c r="F20" t="s">
        <v>500</v>
      </c>
      <c r="G20" t="s">
        <v>526</v>
      </c>
      <c r="H20" s="1" t="s">
        <v>527</v>
      </c>
      <c r="I20" t="s">
        <v>93</v>
      </c>
      <c r="J20" t="s">
        <v>94</v>
      </c>
      <c r="K20" s="16">
        <f>VLOOKUP(I20,'Danh mục'!$B$4:$D$104,3,0)</f>
        <v>2</v>
      </c>
      <c r="L20" t="s">
        <v>34</v>
      </c>
      <c r="M20" t="s">
        <v>35</v>
      </c>
      <c r="N20" t="s">
        <v>36</v>
      </c>
      <c r="O20" t="s">
        <v>37</v>
      </c>
      <c r="P20" t="s">
        <v>38</v>
      </c>
      <c r="Q20" t="s">
        <v>39</v>
      </c>
      <c r="R20" t="s">
        <v>40</v>
      </c>
      <c r="S20" t="s">
        <v>41</v>
      </c>
      <c r="T20" t="s">
        <v>42</v>
      </c>
      <c r="U20" t="s">
        <v>43</v>
      </c>
      <c r="V20" t="s">
        <v>44</v>
      </c>
      <c r="W20" t="s">
        <v>45</v>
      </c>
      <c r="X20" t="s">
        <v>45</v>
      </c>
      <c r="Y20" t="s">
        <v>45</v>
      </c>
      <c r="Z20" t="s">
        <v>46</v>
      </c>
      <c r="AA20" t="s">
        <v>46</v>
      </c>
      <c r="AB20" s="25" t="s">
        <v>46</v>
      </c>
      <c r="AC20" s="25">
        <f>VLOOKUP(U20,'[3]Danh mục'!$I$4:$K$19,2,0)</f>
        <v>111058</v>
      </c>
      <c r="AD20" s="25">
        <f t="shared" si="0"/>
        <v>333174</v>
      </c>
      <c r="AE20" t="s">
        <v>47</v>
      </c>
      <c r="AG20" t="s">
        <v>48</v>
      </c>
    </row>
    <row r="21" spans="1:33" x14ac:dyDescent="0.25">
      <c r="A21" t="s">
        <v>98</v>
      </c>
      <c r="B21" t="s">
        <v>522</v>
      </c>
      <c r="C21" t="s">
        <v>538</v>
      </c>
      <c r="D21" t="s">
        <v>524</v>
      </c>
      <c r="E21" t="s">
        <v>539</v>
      </c>
      <c r="F21" t="s">
        <v>500</v>
      </c>
      <c r="G21" t="s">
        <v>526</v>
      </c>
      <c r="H21" s="1" t="s">
        <v>527</v>
      </c>
      <c r="I21" t="s">
        <v>208</v>
      </c>
      <c r="J21" t="s">
        <v>209</v>
      </c>
      <c r="K21" s="16">
        <f>VLOOKUP(I21,'Danh mục'!$B$4:$D$104,3,0)</f>
        <v>9</v>
      </c>
      <c r="L21" t="s">
        <v>34</v>
      </c>
      <c r="M21" t="s">
        <v>35</v>
      </c>
      <c r="N21" t="s">
        <v>36</v>
      </c>
      <c r="O21" t="s">
        <v>37</v>
      </c>
      <c r="P21" t="s">
        <v>38</v>
      </c>
      <c r="Q21" t="s">
        <v>39</v>
      </c>
      <c r="R21" t="s">
        <v>40</v>
      </c>
      <c r="S21" t="s">
        <v>41</v>
      </c>
      <c r="T21" t="s">
        <v>42</v>
      </c>
      <c r="U21" t="s">
        <v>43</v>
      </c>
      <c r="V21" t="s">
        <v>44</v>
      </c>
      <c r="W21" t="s">
        <v>45</v>
      </c>
      <c r="X21" t="s">
        <v>45</v>
      </c>
      <c r="Y21" t="s">
        <v>45</v>
      </c>
      <c r="Z21" t="s">
        <v>89</v>
      </c>
      <c r="AA21" t="s">
        <v>89</v>
      </c>
      <c r="AB21" s="25" t="s">
        <v>89</v>
      </c>
      <c r="AC21" s="25">
        <f>VLOOKUP(U21,'[3]Danh mục'!$I$4:$K$19,2,0)</f>
        <v>111058</v>
      </c>
      <c r="AD21" s="25">
        <f t="shared" si="0"/>
        <v>1665870</v>
      </c>
      <c r="AE21" t="s">
        <v>47</v>
      </c>
      <c r="AG21" t="s">
        <v>48</v>
      </c>
    </row>
    <row r="22" spans="1:33" x14ac:dyDescent="0.25">
      <c r="A22" t="s">
        <v>101</v>
      </c>
      <c r="B22" t="s">
        <v>540</v>
      </c>
      <c r="C22" t="s">
        <v>541</v>
      </c>
      <c r="D22" t="s">
        <v>542</v>
      </c>
      <c r="E22" t="s">
        <v>543</v>
      </c>
      <c r="F22" t="s">
        <v>544</v>
      </c>
      <c r="G22" t="s">
        <v>545</v>
      </c>
      <c r="H22" s="1" t="s">
        <v>546</v>
      </c>
      <c r="I22" t="s">
        <v>157</v>
      </c>
      <c r="J22" t="s">
        <v>158</v>
      </c>
      <c r="K22" s="16" t="str">
        <f>VLOOKUP(I22,'Danh mục'!$B$4:$D$104,3,0)</f>
        <v>BTHANH</v>
      </c>
      <c r="L22" t="s">
        <v>34</v>
      </c>
      <c r="M22" t="s">
        <v>35</v>
      </c>
      <c r="N22" t="s">
        <v>36</v>
      </c>
      <c r="O22" t="s">
        <v>37</v>
      </c>
      <c r="P22" t="s">
        <v>38</v>
      </c>
      <c r="Q22" t="s">
        <v>39</v>
      </c>
      <c r="R22" t="s">
        <v>40</v>
      </c>
      <c r="S22" t="s">
        <v>41</v>
      </c>
      <c r="T22" t="s">
        <v>42</v>
      </c>
      <c r="U22" t="s">
        <v>43</v>
      </c>
      <c r="V22" t="s">
        <v>44</v>
      </c>
      <c r="W22" t="s">
        <v>45</v>
      </c>
      <c r="X22" t="s">
        <v>45</v>
      </c>
      <c r="Y22" t="s">
        <v>45</v>
      </c>
      <c r="Z22" t="s">
        <v>46</v>
      </c>
      <c r="AA22" t="s">
        <v>46</v>
      </c>
      <c r="AB22" s="25" t="s">
        <v>46</v>
      </c>
      <c r="AC22" s="25">
        <f>VLOOKUP(U22,'[3]Danh mục'!$I$4:$K$19,2,0)</f>
        <v>111058</v>
      </c>
      <c r="AD22" s="25">
        <f t="shared" si="0"/>
        <v>333174</v>
      </c>
      <c r="AE22" t="s">
        <v>47</v>
      </c>
      <c r="AG22" t="s">
        <v>48</v>
      </c>
    </row>
    <row r="23" spans="1:33" x14ac:dyDescent="0.25">
      <c r="A23" t="s">
        <v>102</v>
      </c>
      <c r="B23" t="s">
        <v>540</v>
      </c>
      <c r="C23" t="s">
        <v>547</v>
      </c>
      <c r="D23" t="s">
        <v>542</v>
      </c>
      <c r="E23" t="s">
        <v>548</v>
      </c>
      <c r="F23" t="s">
        <v>544</v>
      </c>
      <c r="G23" t="s">
        <v>545</v>
      </c>
      <c r="H23" s="1" t="s">
        <v>546</v>
      </c>
      <c r="I23" t="s">
        <v>32</v>
      </c>
      <c r="J23" t="s">
        <v>33</v>
      </c>
      <c r="K23" s="16">
        <f>VLOOKUP(I23,'Danh mục'!$B$4:$D$104,3,0)</f>
        <v>4</v>
      </c>
      <c r="L23" t="s">
        <v>34</v>
      </c>
      <c r="M23" t="s">
        <v>35</v>
      </c>
      <c r="N23" t="s">
        <v>36</v>
      </c>
      <c r="O23" t="s">
        <v>37</v>
      </c>
      <c r="P23" t="s">
        <v>38</v>
      </c>
      <c r="Q23" t="s">
        <v>39</v>
      </c>
      <c r="R23" t="s">
        <v>40</v>
      </c>
      <c r="S23" t="s">
        <v>41</v>
      </c>
      <c r="T23" t="s">
        <v>42</v>
      </c>
      <c r="U23" t="s">
        <v>43</v>
      </c>
      <c r="V23" t="s">
        <v>44</v>
      </c>
      <c r="W23" t="s">
        <v>45</v>
      </c>
      <c r="X23" t="s">
        <v>45</v>
      </c>
      <c r="Y23" t="s">
        <v>45</v>
      </c>
      <c r="Z23" t="s">
        <v>46</v>
      </c>
      <c r="AA23" t="s">
        <v>46</v>
      </c>
      <c r="AB23" s="25" t="s">
        <v>46</v>
      </c>
      <c r="AC23" s="25">
        <f>VLOOKUP(U23,'[3]Danh mục'!$I$4:$K$19,2,0)</f>
        <v>111058</v>
      </c>
      <c r="AD23" s="25">
        <f t="shared" si="0"/>
        <v>333174</v>
      </c>
      <c r="AE23" t="s">
        <v>47</v>
      </c>
      <c r="AG23" t="s">
        <v>48</v>
      </c>
    </row>
    <row r="24" spans="1:33" x14ac:dyDescent="0.25">
      <c r="A24" t="s">
        <v>103</v>
      </c>
      <c r="B24" t="s">
        <v>540</v>
      </c>
      <c r="C24" t="s">
        <v>549</v>
      </c>
      <c r="D24" t="s">
        <v>542</v>
      </c>
      <c r="E24" t="s">
        <v>550</v>
      </c>
      <c r="F24" t="s">
        <v>544</v>
      </c>
      <c r="G24" t="s">
        <v>545</v>
      </c>
      <c r="H24" s="1" t="s">
        <v>546</v>
      </c>
      <c r="I24" t="s">
        <v>108</v>
      </c>
      <c r="J24" t="s">
        <v>109</v>
      </c>
      <c r="K24" s="16">
        <f>VLOOKUP(I24,'Danh mục'!$B$4:$D$104,3,0)</f>
        <v>9</v>
      </c>
      <c r="L24" t="s">
        <v>34</v>
      </c>
      <c r="M24" t="s">
        <v>35</v>
      </c>
      <c r="N24" t="s">
        <v>36</v>
      </c>
      <c r="O24" t="s">
        <v>37</v>
      </c>
      <c r="P24" t="s">
        <v>38</v>
      </c>
      <c r="Q24" t="s">
        <v>39</v>
      </c>
      <c r="R24" t="s">
        <v>40</v>
      </c>
      <c r="S24" t="s">
        <v>41</v>
      </c>
      <c r="T24" t="s">
        <v>42</v>
      </c>
      <c r="U24" t="s">
        <v>43</v>
      </c>
      <c r="V24" t="s">
        <v>44</v>
      </c>
      <c r="W24" t="s">
        <v>45</v>
      </c>
      <c r="X24" t="s">
        <v>45</v>
      </c>
      <c r="Y24" t="s">
        <v>45</v>
      </c>
      <c r="Z24" t="s">
        <v>46</v>
      </c>
      <c r="AA24" t="s">
        <v>46</v>
      </c>
      <c r="AB24" s="25" t="s">
        <v>46</v>
      </c>
      <c r="AC24" s="25">
        <f>VLOOKUP(U24,'[3]Danh mục'!$I$4:$K$19,2,0)</f>
        <v>111058</v>
      </c>
      <c r="AD24" s="25">
        <f t="shared" si="0"/>
        <v>333174</v>
      </c>
      <c r="AE24" t="s">
        <v>47</v>
      </c>
      <c r="AG24" t="s">
        <v>48</v>
      </c>
    </row>
    <row r="25" spans="1:33" x14ac:dyDescent="0.25">
      <c r="A25" t="s">
        <v>106</v>
      </c>
      <c r="B25" t="s">
        <v>540</v>
      </c>
      <c r="C25" t="s">
        <v>551</v>
      </c>
      <c r="D25" t="s">
        <v>542</v>
      </c>
      <c r="E25" t="s">
        <v>552</v>
      </c>
      <c r="F25" t="s">
        <v>544</v>
      </c>
      <c r="G25" t="s">
        <v>545</v>
      </c>
      <c r="H25" s="1" t="s">
        <v>546</v>
      </c>
      <c r="I25" t="s">
        <v>90</v>
      </c>
      <c r="J25" t="s">
        <v>91</v>
      </c>
      <c r="K25" s="16" t="str">
        <f>VLOOKUP(I25,'Danh mục'!$B$4:$D$104,3,0)</f>
        <v>NBE</v>
      </c>
      <c r="L25" t="s">
        <v>34</v>
      </c>
      <c r="M25" t="s">
        <v>35</v>
      </c>
      <c r="N25" t="s">
        <v>36</v>
      </c>
      <c r="O25" t="s">
        <v>37</v>
      </c>
      <c r="P25" t="s">
        <v>38</v>
      </c>
      <c r="Q25" t="s">
        <v>39</v>
      </c>
      <c r="R25" t="s">
        <v>40</v>
      </c>
      <c r="S25" t="s">
        <v>41</v>
      </c>
      <c r="T25" t="s">
        <v>42</v>
      </c>
      <c r="U25" t="s">
        <v>43</v>
      </c>
      <c r="V25" t="s">
        <v>44</v>
      </c>
      <c r="W25" t="s">
        <v>45</v>
      </c>
      <c r="X25" t="s">
        <v>45</v>
      </c>
      <c r="Y25" t="s">
        <v>45</v>
      </c>
      <c r="Z25" t="s">
        <v>46</v>
      </c>
      <c r="AA25" t="s">
        <v>46</v>
      </c>
      <c r="AB25" s="25" t="s">
        <v>46</v>
      </c>
      <c r="AC25" s="25">
        <f>VLOOKUP(U25,'[3]Danh mục'!$I$4:$K$19,2,0)</f>
        <v>111058</v>
      </c>
      <c r="AD25" s="25">
        <f t="shared" si="0"/>
        <v>333174</v>
      </c>
      <c r="AE25" t="s">
        <v>47</v>
      </c>
      <c r="AG25" t="s">
        <v>48</v>
      </c>
    </row>
    <row r="26" spans="1:33" x14ac:dyDescent="0.25">
      <c r="A26" t="s">
        <v>107</v>
      </c>
      <c r="B26" t="s">
        <v>540</v>
      </c>
      <c r="C26" t="s">
        <v>553</v>
      </c>
      <c r="D26" t="s">
        <v>542</v>
      </c>
      <c r="E26" t="s">
        <v>554</v>
      </c>
      <c r="F26" t="s">
        <v>544</v>
      </c>
      <c r="G26" t="s">
        <v>545</v>
      </c>
      <c r="H26" s="1" t="s">
        <v>546</v>
      </c>
      <c r="I26" t="s">
        <v>263</v>
      </c>
      <c r="J26" t="s">
        <v>264</v>
      </c>
      <c r="K26" s="16" t="str">
        <f>VLOOKUP(I26,'Danh mục'!$B$4:$D$104,3,0)</f>
        <v>TDUC</v>
      </c>
      <c r="L26" t="s">
        <v>34</v>
      </c>
      <c r="M26" t="s">
        <v>35</v>
      </c>
      <c r="N26" t="s">
        <v>36</v>
      </c>
      <c r="O26" t="s">
        <v>37</v>
      </c>
      <c r="P26" t="s">
        <v>38</v>
      </c>
      <c r="Q26" t="s">
        <v>39</v>
      </c>
      <c r="R26" t="s">
        <v>40</v>
      </c>
      <c r="S26" t="s">
        <v>41</v>
      </c>
      <c r="T26" t="s">
        <v>42</v>
      </c>
      <c r="U26" t="s">
        <v>43</v>
      </c>
      <c r="V26" t="s">
        <v>44</v>
      </c>
      <c r="W26" t="s">
        <v>45</v>
      </c>
      <c r="X26" t="s">
        <v>45</v>
      </c>
      <c r="Y26" t="s">
        <v>45</v>
      </c>
      <c r="Z26" t="s">
        <v>46</v>
      </c>
      <c r="AA26" t="s">
        <v>46</v>
      </c>
      <c r="AB26" s="25" t="s">
        <v>46</v>
      </c>
      <c r="AC26" s="25">
        <f>VLOOKUP(U26,'[3]Danh mục'!$I$4:$K$19,2,0)</f>
        <v>111058</v>
      </c>
      <c r="AD26" s="25">
        <f t="shared" si="0"/>
        <v>333174</v>
      </c>
      <c r="AE26" t="s">
        <v>47</v>
      </c>
      <c r="AG26" t="s">
        <v>48</v>
      </c>
    </row>
    <row r="27" spans="1:33" x14ac:dyDescent="0.25">
      <c r="A27" t="s">
        <v>110</v>
      </c>
      <c r="B27" t="s">
        <v>540</v>
      </c>
      <c r="C27" t="s">
        <v>555</v>
      </c>
      <c r="D27" t="s">
        <v>542</v>
      </c>
      <c r="E27" t="s">
        <v>556</v>
      </c>
      <c r="F27" t="s">
        <v>544</v>
      </c>
      <c r="G27" t="s">
        <v>545</v>
      </c>
      <c r="H27" s="1" t="s">
        <v>546</v>
      </c>
      <c r="I27" t="s">
        <v>191</v>
      </c>
      <c r="J27" t="s">
        <v>192</v>
      </c>
      <c r="K27" s="16" t="str">
        <f>VLOOKUP(I27,'Danh mục'!$B$4:$D$104,3,0)</f>
        <v>TDUC</v>
      </c>
      <c r="L27" t="s">
        <v>34</v>
      </c>
      <c r="M27" t="s">
        <v>35</v>
      </c>
      <c r="N27" t="s">
        <v>36</v>
      </c>
      <c r="O27" t="s">
        <v>37</v>
      </c>
      <c r="P27" t="s">
        <v>38</v>
      </c>
      <c r="Q27" t="s">
        <v>39</v>
      </c>
      <c r="R27" t="s">
        <v>40</v>
      </c>
      <c r="S27" t="s">
        <v>41</v>
      </c>
      <c r="T27" t="s">
        <v>42</v>
      </c>
      <c r="U27" t="s">
        <v>43</v>
      </c>
      <c r="V27" t="s">
        <v>44</v>
      </c>
      <c r="W27" t="s">
        <v>45</v>
      </c>
      <c r="X27" t="s">
        <v>45</v>
      </c>
      <c r="Y27" t="s">
        <v>45</v>
      </c>
      <c r="Z27" t="s">
        <v>46</v>
      </c>
      <c r="AA27" t="s">
        <v>46</v>
      </c>
      <c r="AB27" s="25" t="s">
        <v>46</v>
      </c>
      <c r="AC27" s="25">
        <f>VLOOKUP(U27,'[3]Danh mục'!$I$4:$K$19,2,0)</f>
        <v>111058</v>
      </c>
      <c r="AD27" s="25">
        <f t="shared" si="0"/>
        <v>333174</v>
      </c>
      <c r="AE27" t="s">
        <v>47</v>
      </c>
      <c r="AG27" t="s">
        <v>48</v>
      </c>
    </row>
    <row r="28" spans="1:33" x14ac:dyDescent="0.25">
      <c r="A28" t="s">
        <v>111</v>
      </c>
      <c r="B28" t="s">
        <v>540</v>
      </c>
      <c r="C28" t="s">
        <v>557</v>
      </c>
      <c r="D28" t="s">
        <v>542</v>
      </c>
      <c r="E28" t="s">
        <v>558</v>
      </c>
      <c r="F28" t="s">
        <v>544</v>
      </c>
      <c r="G28" t="s">
        <v>545</v>
      </c>
      <c r="H28" s="1" t="s">
        <v>546</v>
      </c>
      <c r="I28" t="s">
        <v>153</v>
      </c>
      <c r="J28" t="s">
        <v>154</v>
      </c>
      <c r="K28" s="16" t="str">
        <f>VLOOKUP(I28,'Danh mục'!$B$4:$D$104,3,0)</f>
        <v>TDUC</v>
      </c>
      <c r="L28" t="s">
        <v>34</v>
      </c>
      <c r="M28" t="s">
        <v>35</v>
      </c>
      <c r="N28" t="s">
        <v>36</v>
      </c>
      <c r="O28" t="s">
        <v>37</v>
      </c>
      <c r="P28" t="s">
        <v>38</v>
      </c>
      <c r="Q28" t="s">
        <v>39</v>
      </c>
      <c r="R28" t="s">
        <v>40</v>
      </c>
      <c r="S28" t="s">
        <v>41</v>
      </c>
      <c r="T28" t="s">
        <v>42</v>
      </c>
      <c r="U28" t="s">
        <v>43</v>
      </c>
      <c r="V28" t="s">
        <v>44</v>
      </c>
      <c r="W28" t="s">
        <v>45</v>
      </c>
      <c r="X28" t="s">
        <v>45</v>
      </c>
      <c r="Y28" t="s">
        <v>45</v>
      </c>
      <c r="Z28" t="s">
        <v>46</v>
      </c>
      <c r="AA28" t="s">
        <v>46</v>
      </c>
      <c r="AB28" s="25" t="s">
        <v>46</v>
      </c>
      <c r="AC28" s="25">
        <f>VLOOKUP(U28,'[3]Danh mục'!$I$4:$K$19,2,0)</f>
        <v>111058</v>
      </c>
      <c r="AD28" s="25">
        <f t="shared" si="0"/>
        <v>333174</v>
      </c>
      <c r="AE28" t="s">
        <v>47</v>
      </c>
      <c r="AG28" t="s">
        <v>48</v>
      </c>
    </row>
    <row r="29" spans="1:33" x14ac:dyDescent="0.25">
      <c r="A29" t="s">
        <v>112</v>
      </c>
      <c r="B29" t="s">
        <v>540</v>
      </c>
      <c r="C29" t="s">
        <v>559</v>
      </c>
      <c r="D29" t="s">
        <v>542</v>
      </c>
      <c r="E29" t="s">
        <v>560</v>
      </c>
      <c r="F29" t="s">
        <v>544</v>
      </c>
      <c r="G29" t="s">
        <v>545</v>
      </c>
      <c r="H29" s="1" t="s">
        <v>546</v>
      </c>
      <c r="I29" t="s">
        <v>114</v>
      </c>
      <c r="J29" t="s">
        <v>115</v>
      </c>
      <c r="K29" s="16" t="str">
        <f>VLOOKUP(I29,'Danh mục'!$B$4:$D$104,3,0)</f>
        <v>BTHANH</v>
      </c>
      <c r="L29" t="s">
        <v>34</v>
      </c>
      <c r="M29" t="s">
        <v>35</v>
      </c>
      <c r="N29" t="s">
        <v>36</v>
      </c>
      <c r="O29" t="s">
        <v>37</v>
      </c>
      <c r="P29" t="s">
        <v>38</v>
      </c>
      <c r="Q29" t="s">
        <v>39</v>
      </c>
      <c r="R29" t="s">
        <v>40</v>
      </c>
      <c r="S29" t="s">
        <v>41</v>
      </c>
      <c r="T29" t="s">
        <v>42</v>
      </c>
      <c r="U29" t="s">
        <v>43</v>
      </c>
      <c r="V29" t="s">
        <v>44</v>
      </c>
      <c r="W29" t="s">
        <v>45</v>
      </c>
      <c r="X29" t="s">
        <v>45</v>
      </c>
      <c r="Y29" t="s">
        <v>45</v>
      </c>
      <c r="Z29" t="s">
        <v>58</v>
      </c>
      <c r="AA29" t="s">
        <v>58</v>
      </c>
      <c r="AB29" s="25" t="s">
        <v>58</v>
      </c>
      <c r="AC29" s="25">
        <f>VLOOKUP(U29,'[3]Danh mục'!$I$4:$K$19,2,0)</f>
        <v>111058</v>
      </c>
      <c r="AD29" s="25">
        <f t="shared" si="0"/>
        <v>555290</v>
      </c>
      <c r="AE29" t="s">
        <v>47</v>
      </c>
      <c r="AG29" t="s">
        <v>48</v>
      </c>
    </row>
    <row r="30" spans="1:33" x14ac:dyDescent="0.25">
      <c r="A30" t="s">
        <v>113</v>
      </c>
      <c r="B30" t="s">
        <v>540</v>
      </c>
      <c r="C30" t="s">
        <v>561</v>
      </c>
      <c r="D30" t="s">
        <v>542</v>
      </c>
      <c r="E30" t="s">
        <v>562</v>
      </c>
      <c r="F30" t="s">
        <v>544</v>
      </c>
      <c r="G30" t="s">
        <v>545</v>
      </c>
      <c r="H30" s="1" t="s">
        <v>546</v>
      </c>
      <c r="I30" t="s">
        <v>181</v>
      </c>
      <c r="J30" t="s">
        <v>182</v>
      </c>
      <c r="K30" s="16">
        <f>VLOOKUP(I30,'Danh mục'!$B$4:$D$104,3,0)</f>
        <v>7</v>
      </c>
      <c r="L30" t="s">
        <v>34</v>
      </c>
      <c r="M30" t="s">
        <v>35</v>
      </c>
      <c r="N30" t="s">
        <v>36</v>
      </c>
      <c r="O30" t="s">
        <v>37</v>
      </c>
      <c r="P30" t="s">
        <v>38</v>
      </c>
      <c r="Q30" t="s">
        <v>39</v>
      </c>
      <c r="R30" t="s">
        <v>40</v>
      </c>
      <c r="S30" t="s">
        <v>41</v>
      </c>
      <c r="T30" t="s">
        <v>42</v>
      </c>
      <c r="U30" t="s">
        <v>43</v>
      </c>
      <c r="V30" t="s">
        <v>44</v>
      </c>
      <c r="W30" t="s">
        <v>45</v>
      </c>
      <c r="X30" t="s">
        <v>45</v>
      </c>
      <c r="Y30" t="s">
        <v>45</v>
      </c>
      <c r="Z30" t="s">
        <v>46</v>
      </c>
      <c r="AA30" t="s">
        <v>46</v>
      </c>
      <c r="AB30" s="25" t="s">
        <v>46</v>
      </c>
      <c r="AC30" s="25">
        <f>VLOOKUP(U30,'[3]Danh mục'!$I$4:$K$19,2,0)</f>
        <v>111058</v>
      </c>
      <c r="AD30" s="25">
        <f t="shared" si="0"/>
        <v>333174</v>
      </c>
      <c r="AE30" t="s">
        <v>47</v>
      </c>
      <c r="AG30" t="s">
        <v>48</v>
      </c>
    </row>
    <row r="31" spans="1:33" x14ac:dyDescent="0.25">
      <c r="A31" t="s">
        <v>116</v>
      </c>
      <c r="B31" t="s">
        <v>540</v>
      </c>
      <c r="C31" t="s">
        <v>563</v>
      </c>
      <c r="D31" t="s">
        <v>542</v>
      </c>
      <c r="E31" t="s">
        <v>564</v>
      </c>
      <c r="F31" t="s">
        <v>544</v>
      </c>
      <c r="G31" t="s">
        <v>545</v>
      </c>
      <c r="H31" s="1" t="s">
        <v>546</v>
      </c>
      <c r="I31" t="s">
        <v>86</v>
      </c>
      <c r="J31" t="s">
        <v>87</v>
      </c>
      <c r="K31" s="16">
        <f>VLOOKUP(I31,'Danh mục'!$B$4:$D$104,3,0)</f>
        <v>4</v>
      </c>
      <c r="L31" t="s">
        <v>34</v>
      </c>
      <c r="M31" t="s">
        <v>35</v>
      </c>
      <c r="N31" t="s">
        <v>36</v>
      </c>
      <c r="O31" t="s">
        <v>37</v>
      </c>
      <c r="P31" t="s">
        <v>38</v>
      </c>
      <c r="Q31" t="s">
        <v>39</v>
      </c>
      <c r="R31" t="s">
        <v>40</v>
      </c>
      <c r="S31" t="s">
        <v>41</v>
      </c>
      <c r="T31" t="s">
        <v>42</v>
      </c>
      <c r="U31" t="s">
        <v>43</v>
      </c>
      <c r="V31" t="s">
        <v>44</v>
      </c>
      <c r="W31" t="s">
        <v>45</v>
      </c>
      <c r="X31" t="s">
        <v>45</v>
      </c>
      <c r="Y31" t="s">
        <v>45</v>
      </c>
      <c r="Z31" t="s">
        <v>46</v>
      </c>
      <c r="AA31" t="s">
        <v>46</v>
      </c>
      <c r="AB31" s="25" t="s">
        <v>46</v>
      </c>
      <c r="AC31" s="25">
        <f>VLOOKUP(U31,'[3]Danh mục'!$I$4:$K$19,2,0)</f>
        <v>111058</v>
      </c>
      <c r="AD31" s="25">
        <f t="shared" si="0"/>
        <v>333174</v>
      </c>
      <c r="AE31" t="s">
        <v>47</v>
      </c>
      <c r="AG31" t="s">
        <v>48</v>
      </c>
    </row>
    <row r="32" spans="1:33" x14ac:dyDescent="0.25">
      <c r="A32" t="s">
        <v>117</v>
      </c>
      <c r="B32" t="s">
        <v>540</v>
      </c>
      <c r="C32" t="s">
        <v>565</v>
      </c>
      <c r="D32" t="s">
        <v>542</v>
      </c>
      <c r="E32" t="s">
        <v>566</v>
      </c>
      <c r="F32" t="s">
        <v>544</v>
      </c>
      <c r="G32" t="s">
        <v>545</v>
      </c>
      <c r="H32" s="1" t="s">
        <v>546</v>
      </c>
      <c r="I32" t="s">
        <v>50</v>
      </c>
      <c r="J32" t="s">
        <v>51</v>
      </c>
      <c r="K32" s="16">
        <f>VLOOKUP(I32,'Danh mục'!$B$4:$D$104,3,0)</f>
        <v>4</v>
      </c>
      <c r="L32" t="s">
        <v>34</v>
      </c>
      <c r="M32" t="s">
        <v>35</v>
      </c>
      <c r="N32" t="s">
        <v>36</v>
      </c>
      <c r="O32" t="s">
        <v>37</v>
      </c>
      <c r="P32" t="s">
        <v>38</v>
      </c>
      <c r="Q32" t="s">
        <v>39</v>
      </c>
      <c r="R32" t="s">
        <v>40</v>
      </c>
      <c r="S32" t="s">
        <v>41</v>
      </c>
      <c r="T32" t="s">
        <v>42</v>
      </c>
      <c r="U32" t="s">
        <v>43</v>
      </c>
      <c r="V32" t="s">
        <v>44</v>
      </c>
      <c r="W32" t="s">
        <v>45</v>
      </c>
      <c r="X32" t="s">
        <v>45</v>
      </c>
      <c r="Y32" t="s">
        <v>45</v>
      </c>
      <c r="Z32" t="s">
        <v>56</v>
      </c>
      <c r="AA32" t="s">
        <v>56</v>
      </c>
      <c r="AB32" s="25" t="s">
        <v>56</v>
      </c>
      <c r="AC32" s="25">
        <f>VLOOKUP(U32,'[3]Danh mục'!$I$4:$K$19,2,0)</f>
        <v>111058</v>
      </c>
      <c r="AD32" s="25">
        <f t="shared" si="0"/>
        <v>444232</v>
      </c>
      <c r="AE32" t="s">
        <v>47</v>
      </c>
      <c r="AG32" t="s">
        <v>48</v>
      </c>
    </row>
    <row r="33" spans="1:33" x14ac:dyDescent="0.25">
      <c r="A33" t="s">
        <v>118</v>
      </c>
      <c r="B33" t="s">
        <v>540</v>
      </c>
      <c r="C33" t="s">
        <v>567</v>
      </c>
      <c r="D33" t="s">
        <v>542</v>
      </c>
      <c r="E33" t="s">
        <v>568</v>
      </c>
      <c r="F33" t="s">
        <v>544</v>
      </c>
      <c r="G33" t="s">
        <v>545</v>
      </c>
      <c r="H33" s="1" t="s">
        <v>546</v>
      </c>
      <c r="I33" t="s">
        <v>150</v>
      </c>
      <c r="J33" t="s">
        <v>151</v>
      </c>
      <c r="K33" s="16" t="str">
        <f>VLOOKUP(I33,'Danh mục'!$B$4:$D$104,3,0)</f>
        <v>BTHANH</v>
      </c>
      <c r="L33" t="s">
        <v>34</v>
      </c>
      <c r="M33" t="s">
        <v>35</v>
      </c>
      <c r="N33" t="s">
        <v>36</v>
      </c>
      <c r="O33" t="s">
        <v>37</v>
      </c>
      <c r="P33" t="s">
        <v>38</v>
      </c>
      <c r="Q33" t="s">
        <v>39</v>
      </c>
      <c r="R33" t="s">
        <v>40</v>
      </c>
      <c r="S33" t="s">
        <v>41</v>
      </c>
      <c r="T33" t="s">
        <v>42</v>
      </c>
      <c r="U33" t="s">
        <v>43</v>
      </c>
      <c r="V33" t="s">
        <v>44</v>
      </c>
      <c r="W33" t="s">
        <v>45</v>
      </c>
      <c r="X33" t="s">
        <v>45</v>
      </c>
      <c r="Y33" t="s">
        <v>45</v>
      </c>
      <c r="Z33" t="s">
        <v>46</v>
      </c>
      <c r="AA33" t="s">
        <v>46</v>
      </c>
      <c r="AB33" s="25" t="s">
        <v>46</v>
      </c>
      <c r="AC33" s="25">
        <f>VLOOKUP(U33,'[3]Danh mục'!$I$4:$K$19,2,0)</f>
        <v>111058</v>
      </c>
      <c r="AD33" s="25">
        <f t="shared" si="0"/>
        <v>333174</v>
      </c>
      <c r="AE33" t="s">
        <v>47</v>
      </c>
      <c r="AG33" t="s">
        <v>48</v>
      </c>
    </row>
    <row r="34" spans="1:33" x14ac:dyDescent="0.25">
      <c r="A34" t="s">
        <v>121</v>
      </c>
      <c r="B34" t="s">
        <v>540</v>
      </c>
      <c r="C34" t="s">
        <v>569</v>
      </c>
      <c r="D34" t="s">
        <v>542</v>
      </c>
      <c r="E34" t="s">
        <v>570</v>
      </c>
      <c r="F34" t="s">
        <v>544</v>
      </c>
      <c r="G34" t="s">
        <v>545</v>
      </c>
      <c r="H34" s="1" t="s">
        <v>546</v>
      </c>
      <c r="I34" t="s">
        <v>208</v>
      </c>
      <c r="J34" t="s">
        <v>209</v>
      </c>
      <c r="K34" s="16">
        <f>VLOOKUP(I34,'Danh mục'!$B$4:$D$104,3,0)</f>
        <v>9</v>
      </c>
      <c r="L34" t="s">
        <v>34</v>
      </c>
      <c r="M34" t="s">
        <v>35</v>
      </c>
      <c r="N34" t="s">
        <v>36</v>
      </c>
      <c r="O34" t="s">
        <v>37</v>
      </c>
      <c r="P34" t="s">
        <v>38</v>
      </c>
      <c r="Q34" t="s">
        <v>39</v>
      </c>
      <c r="R34" t="s">
        <v>40</v>
      </c>
      <c r="S34" t="s">
        <v>41</v>
      </c>
      <c r="T34" t="s">
        <v>42</v>
      </c>
      <c r="U34" t="s">
        <v>43</v>
      </c>
      <c r="V34" t="s">
        <v>44</v>
      </c>
      <c r="W34" t="s">
        <v>45</v>
      </c>
      <c r="X34" t="s">
        <v>45</v>
      </c>
      <c r="Y34" t="s">
        <v>45</v>
      </c>
      <c r="Z34" t="s">
        <v>98</v>
      </c>
      <c r="AA34" t="s">
        <v>98</v>
      </c>
      <c r="AB34" s="25" t="s">
        <v>98</v>
      </c>
      <c r="AC34" s="25">
        <f>VLOOKUP(U34,'[3]Danh mục'!$I$4:$K$19,2,0)</f>
        <v>111058</v>
      </c>
      <c r="AD34" s="25">
        <f t="shared" si="0"/>
        <v>1999044</v>
      </c>
      <c r="AE34" t="s">
        <v>47</v>
      </c>
      <c r="AG34" t="s">
        <v>48</v>
      </c>
    </row>
    <row r="35" spans="1:33" x14ac:dyDescent="0.25">
      <c r="A35" t="s">
        <v>124</v>
      </c>
      <c r="B35" t="s">
        <v>540</v>
      </c>
      <c r="C35" t="s">
        <v>571</v>
      </c>
      <c r="D35" t="s">
        <v>542</v>
      </c>
      <c r="E35" t="s">
        <v>572</v>
      </c>
      <c r="F35" t="s">
        <v>544</v>
      </c>
      <c r="G35" t="s">
        <v>545</v>
      </c>
      <c r="H35" s="1" t="s">
        <v>546</v>
      </c>
      <c r="I35" t="s">
        <v>201</v>
      </c>
      <c r="J35" t="s">
        <v>202</v>
      </c>
      <c r="K35" s="16">
        <f>VLOOKUP(I35,'Danh mục'!$B$4:$D$104,3,0)</f>
        <v>7</v>
      </c>
      <c r="L35" t="s">
        <v>34</v>
      </c>
      <c r="M35" t="s">
        <v>35</v>
      </c>
      <c r="N35" t="s">
        <v>36</v>
      </c>
      <c r="O35" t="s">
        <v>37</v>
      </c>
      <c r="P35" t="s">
        <v>38</v>
      </c>
      <c r="Q35" t="s">
        <v>39</v>
      </c>
      <c r="R35" t="s">
        <v>40</v>
      </c>
      <c r="S35" t="s">
        <v>41</v>
      </c>
      <c r="T35" t="s">
        <v>42</v>
      </c>
      <c r="U35" t="s">
        <v>43</v>
      </c>
      <c r="V35" t="s">
        <v>44</v>
      </c>
      <c r="W35" t="s">
        <v>45</v>
      </c>
      <c r="X35" t="s">
        <v>45</v>
      </c>
      <c r="Y35" t="s">
        <v>45</v>
      </c>
      <c r="Z35" t="s">
        <v>46</v>
      </c>
      <c r="AA35" t="s">
        <v>46</v>
      </c>
      <c r="AB35" s="25" t="s">
        <v>46</v>
      </c>
      <c r="AC35" s="25">
        <f>VLOOKUP(U35,'[3]Danh mục'!$I$4:$K$19,2,0)</f>
        <v>111058</v>
      </c>
      <c r="AD35" s="25">
        <f t="shared" si="0"/>
        <v>333174</v>
      </c>
      <c r="AE35" t="s">
        <v>47</v>
      </c>
      <c r="AG35" t="s">
        <v>48</v>
      </c>
    </row>
    <row r="36" spans="1:33" x14ac:dyDescent="0.25">
      <c r="A36" t="s">
        <v>125</v>
      </c>
      <c r="B36" t="s">
        <v>573</v>
      </c>
      <c r="C36" t="s">
        <v>574</v>
      </c>
      <c r="D36" t="s">
        <v>575</v>
      </c>
      <c r="E36" t="s">
        <v>576</v>
      </c>
      <c r="F36" t="s">
        <v>545</v>
      </c>
      <c r="G36" t="s">
        <v>577</v>
      </c>
      <c r="H36" s="1" t="s">
        <v>578</v>
      </c>
      <c r="I36" t="s">
        <v>213</v>
      </c>
      <c r="J36" t="s">
        <v>214</v>
      </c>
      <c r="K36" s="16" t="str">
        <f>VLOOKUP(I36,'Danh mục'!$B$4:$D$104,3,0)</f>
        <v>TDUC</v>
      </c>
      <c r="L36" t="s">
        <v>34</v>
      </c>
      <c r="M36" t="s">
        <v>35</v>
      </c>
      <c r="N36" t="s">
        <v>36</v>
      </c>
      <c r="O36" t="s">
        <v>37</v>
      </c>
      <c r="P36" t="s">
        <v>38</v>
      </c>
      <c r="Q36" t="s">
        <v>39</v>
      </c>
      <c r="R36" t="s">
        <v>40</v>
      </c>
      <c r="S36" t="s">
        <v>41</v>
      </c>
      <c r="T36" t="s">
        <v>42</v>
      </c>
      <c r="U36" t="s">
        <v>43</v>
      </c>
      <c r="V36" t="s">
        <v>44</v>
      </c>
      <c r="W36" t="s">
        <v>45</v>
      </c>
      <c r="X36" t="s">
        <v>45</v>
      </c>
      <c r="Y36" t="s">
        <v>45</v>
      </c>
      <c r="Z36" t="s">
        <v>46</v>
      </c>
      <c r="AA36" t="s">
        <v>46</v>
      </c>
      <c r="AB36" s="25" t="s">
        <v>46</v>
      </c>
      <c r="AC36" s="25">
        <f>VLOOKUP(U36,'[3]Danh mục'!$I$4:$K$19,2,0)</f>
        <v>111058</v>
      </c>
      <c r="AD36" s="25">
        <f t="shared" si="0"/>
        <v>333174</v>
      </c>
      <c r="AE36" t="s">
        <v>47</v>
      </c>
      <c r="AG36" t="s">
        <v>48</v>
      </c>
    </row>
    <row r="37" spans="1:33" x14ac:dyDescent="0.25">
      <c r="A37" t="s">
        <v>128</v>
      </c>
      <c r="B37" t="s">
        <v>573</v>
      </c>
      <c r="C37" t="s">
        <v>579</v>
      </c>
      <c r="D37" t="s">
        <v>575</v>
      </c>
      <c r="E37" t="s">
        <v>580</v>
      </c>
      <c r="F37" t="s">
        <v>545</v>
      </c>
      <c r="G37" t="s">
        <v>577</v>
      </c>
      <c r="H37" s="1" t="s">
        <v>578</v>
      </c>
      <c r="I37" t="s">
        <v>93</v>
      </c>
      <c r="J37" t="s">
        <v>94</v>
      </c>
      <c r="K37" s="16">
        <f>VLOOKUP(I37,'Danh mục'!$B$4:$D$104,3,0)</f>
        <v>2</v>
      </c>
      <c r="L37" t="s">
        <v>34</v>
      </c>
      <c r="M37" t="s">
        <v>35</v>
      </c>
      <c r="N37" t="s">
        <v>36</v>
      </c>
      <c r="O37" t="s">
        <v>37</v>
      </c>
      <c r="P37" t="s">
        <v>38</v>
      </c>
      <c r="Q37" t="s">
        <v>39</v>
      </c>
      <c r="R37" t="s">
        <v>40</v>
      </c>
      <c r="S37" t="s">
        <v>41</v>
      </c>
      <c r="T37" t="s">
        <v>42</v>
      </c>
      <c r="U37" t="s">
        <v>43</v>
      </c>
      <c r="V37" t="s">
        <v>44</v>
      </c>
      <c r="W37" t="s">
        <v>45</v>
      </c>
      <c r="X37" t="s">
        <v>45</v>
      </c>
      <c r="Y37" t="s">
        <v>45</v>
      </c>
      <c r="Z37" t="s">
        <v>58</v>
      </c>
      <c r="AA37" t="s">
        <v>58</v>
      </c>
      <c r="AB37" s="25" t="s">
        <v>58</v>
      </c>
      <c r="AC37" s="25">
        <f>VLOOKUP(U37,'[3]Danh mục'!$I$4:$K$19,2,0)</f>
        <v>111058</v>
      </c>
      <c r="AD37" s="25">
        <f t="shared" si="0"/>
        <v>555290</v>
      </c>
      <c r="AE37" t="s">
        <v>47</v>
      </c>
      <c r="AG37" t="s">
        <v>48</v>
      </c>
    </row>
    <row r="38" spans="1:33" x14ac:dyDescent="0.25">
      <c r="A38" t="s">
        <v>129</v>
      </c>
      <c r="B38" t="s">
        <v>573</v>
      </c>
      <c r="C38" t="s">
        <v>581</v>
      </c>
      <c r="D38" t="s">
        <v>575</v>
      </c>
      <c r="E38" t="s">
        <v>582</v>
      </c>
      <c r="F38" t="s">
        <v>545</v>
      </c>
      <c r="G38" t="s">
        <v>577</v>
      </c>
      <c r="H38" s="1" t="s">
        <v>578</v>
      </c>
      <c r="I38" t="s">
        <v>146</v>
      </c>
      <c r="J38" t="s">
        <v>147</v>
      </c>
      <c r="K38" s="16" t="str">
        <f>VLOOKUP(I38,'Danh mục'!$B$4:$D$104,3,0)</f>
        <v>BTHANH</v>
      </c>
      <c r="L38" t="s">
        <v>34</v>
      </c>
      <c r="M38" t="s">
        <v>35</v>
      </c>
      <c r="N38" t="s">
        <v>36</v>
      </c>
      <c r="O38" t="s">
        <v>37</v>
      </c>
      <c r="P38" t="s">
        <v>38</v>
      </c>
      <c r="Q38" t="s">
        <v>39</v>
      </c>
      <c r="R38" t="s">
        <v>40</v>
      </c>
      <c r="S38" t="s">
        <v>41</v>
      </c>
      <c r="T38" t="s">
        <v>42</v>
      </c>
      <c r="U38" t="s">
        <v>43</v>
      </c>
      <c r="V38" t="s">
        <v>44</v>
      </c>
      <c r="W38" t="s">
        <v>45</v>
      </c>
      <c r="X38" t="s">
        <v>45</v>
      </c>
      <c r="Y38" t="s">
        <v>45</v>
      </c>
      <c r="Z38" t="s">
        <v>46</v>
      </c>
      <c r="AA38" t="s">
        <v>46</v>
      </c>
      <c r="AB38" s="25" t="s">
        <v>46</v>
      </c>
      <c r="AC38" s="25">
        <f>VLOOKUP(U38,'[3]Danh mục'!$I$4:$K$19,2,0)</f>
        <v>111058</v>
      </c>
      <c r="AD38" s="25">
        <f t="shared" si="0"/>
        <v>333174</v>
      </c>
      <c r="AE38" t="s">
        <v>47</v>
      </c>
      <c r="AG38" t="s">
        <v>48</v>
      </c>
    </row>
    <row r="39" spans="1:33" x14ac:dyDescent="0.25">
      <c r="A39" t="s">
        <v>130</v>
      </c>
      <c r="B39" t="s">
        <v>573</v>
      </c>
      <c r="C39" t="s">
        <v>583</v>
      </c>
      <c r="D39" t="s">
        <v>575</v>
      </c>
      <c r="E39" t="s">
        <v>584</v>
      </c>
      <c r="F39" t="s">
        <v>545</v>
      </c>
      <c r="G39" t="s">
        <v>577</v>
      </c>
      <c r="H39" s="1" t="s">
        <v>578</v>
      </c>
      <c r="I39" t="s">
        <v>80</v>
      </c>
      <c r="J39" t="s">
        <v>81</v>
      </c>
      <c r="K39" s="16" t="str">
        <f>VLOOKUP(I39,'Danh mục'!$B$4:$D$104,3,0)</f>
        <v>PNHUAN</v>
      </c>
      <c r="L39" t="s">
        <v>34</v>
      </c>
      <c r="M39" t="s">
        <v>35</v>
      </c>
      <c r="N39" t="s">
        <v>36</v>
      </c>
      <c r="O39" t="s">
        <v>37</v>
      </c>
      <c r="P39" t="s">
        <v>38</v>
      </c>
      <c r="Q39" t="s">
        <v>39</v>
      </c>
      <c r="R39" t="s">
        <v>40</v>
      </c>
      <c r="S39" t="s">
        <v>41</v>
      </c>
      <c r="T39" t="s">
        <v>42</v>
      </c>
      <c r="U39" t="s">
        <v>43</v>
      </c>
      <c r="V39" t="s">
        <v>44</v>
      </c>
      <c r="W39" t="s">
        <v>45</v>
      </c>
      <c r="X39" t="s">
        <v>45</v>
      </c>
      <c r="Y39" t="s">
        <v>45</v>
      </c>
      <c r="Z39" t="s">
        <v>46</v>
      </c>
      <c r="AA39" t="s">
        <v>46</v>
      </c>
      <c r="AB39" s="25" t="s">
        <v>46</v>
      </c>
      <c r="AC39" s="25">
        <f>VLOOKUP(U39,'[3]Danh mục'!$I$4:$K$19,2,0)</f>
        <v>111058</v>
      </c>
      <c r="AD39" s="25">
        <f t="shared" si="0"/>
        <v>333174</v>
      </c>
      <c r="AE39" t="s">
        <v>47</v>
      </c>
      <c r="AG39" t="s">
        <v>48</v>
      </c>
    </row>
    <row r="40" spans="1:33" x14ac:dyDescent="0.25">
      <c r="A40" t="s">
        <v>131</v>
      </c>
      <c r="B40" t="s">
        <v>573</v>
      </c>
      <c r="C40" t="s">
        <v>585</v>
      </c>
      <c r="D40" t="s">
        <v>575</v>
      </c>
      <c r="E40" t="s">
        <v>586</v>
      </c>
      <c r="F40" t="s">
        <v>545</v>
      </c>
      <c r="G40" t="s">
        <v>577</v>
      </c>
      <c r="H40" s="1" t="s">
        <v>578</v>
      </c>
      <c r="I40" t="s">
        <v>65</v>
      </c>
      <c r="J40" t="s">
        <v>66</v>
      </c>
      <c r="K40" s="16" t="str">
        <f>VLOOKUP(I40,'Danh mục'!$B$4:$D$104,3,0)</f>
        <v>TDUC</v>
      </c>
      <c r="L40" t="s">
        <v>34</v>
      </c>
      <c r="M40" t="s">
        <v>35</v>
      </c>
      <c r="N40" t="s">
        <v>36</v>
      </c>
      <c r="O40" t="s">
        <v>37</v>
      </c>
      <c r="P40" t="s">
        <v>38</v>
      </c>
      <c r="Q40" t="s">
        <v>39</v>
      </c>
      <c r="R40" t="s">
        <v>40</v>
      </c>
      <c r="S40" t="s">
        <v>41</v>
      </c>
      <c r="T40" t="s">
        <v>42</v>
      </c>
      <c r="U40" t="s">
        <v>43</v>
      </c>
      <c r="V40" t="s">
        <v>44</v>
      </c>
      <c r="W40" t="s">
        <v>45</v>
      </c>
      <c r="X40" t="s">
        <v>45</v>
      </c>
      <c r="Y40" t="s">
        <v>45</v>
      </c>
      <c r="Z40" t="s">
        <v>46</v>
      </c>
      <c r="AA40" t="s">
        <v>46</v>
      </c>
      <c r="AB40" s="25" t="s">
        <v>46</v>
      </c>
      <c r="AC40" s="25">
        <f>VLOOKUP(U40,'[3]Danh mục'!$I$4:$K$19,2,0)</f>
        <v>111058</v>
      </c>
      <c r="AD40" s="25">
        <f t="shared" si="0"/>
        <v>333174</v>
      </c>
      <c r="AE40" t="s">
        <v>47</v>
      </c>
      <c r="AG40" t="s">
        <v>48</v>
      </c>
    </row>
    <row r="41" spans="1:33" x14ac:dyDescent="0.25">
      <c r="A41" t="s">
        <v>132</v>
      </c>
      <c r="B41" t="s">
        <v>573</v>
      </c>
      <c r="C41" t="s">
        <v>587</v>
      </c>
      <c r="D41" t="s">
        <v>575</v>
      </c>
      <c r="E41" t="s">
        <v>588</v>
      </c>
      <c r="F41" t="s">
        <v>545</v>
      </c>
      <c r="G41" t="s">
        <v>577</v>
      </c>
      <c r="H41" s="1" t="s">
        <v>578</v>
      </c>
      <c r="I41" t="s">
        <v>77</v>
      </c>
      <c r="J41" t="s">
        <v>78</v>
      </c>
      <c r="K41" s="16">
        <f>VLOOKUP(I41,'Danh mục'!$B$4:$D$104,3,0)</f>
        <v>2</v>
      </c>
      <c r="L41" t="s">
        <v>34</v>
      </c>
      <c r="M41" t="s">
        <v>35</v>
      </c>
      <c r="N41" t="s">
        <v>36</v>
      </c>
      <c r="O41" t="s">
        <v>37</v>
      </c>
      <c r="P41" t="s">
        <v>38</v>
      </c>
      <c r="Q41" t="s">
        <v>39</v>
      </c>
      <c r="R41" t="s">
        <v>40</v>
      </c>
      <c r="S41" t="s">
        <v>41</v>
      </c>
      <c r="T41" t="s">
        <v>42</v>
      </c>
      <c r="U41" t="s">
        <v>43</v>
      </c>
      <c r="V41" t="s">
        <v>44</v>
      </c>
      <c r="W41" t="s">
        <v>45</v>
      </c>
      <c r="X41" t="s">
        <v>45</v>
      </c>
      <c r="Y41" t="s">
        <v>45</v>
      </c>
      <c r="Z41" t="s">
        <v>46</v>
      </c>
      <c r="AA41" t="s">
        <v>46</v>
      </c>
      <c r="AB41" s="25" t="s">
        <v>46</v>
      </c>
      <c r="AC41" s="25">
        <f>VLOOKUP(U41,'[3]Danh mục'!$I$4:$K$19,2,0)</f>
        <v>111058</v>
      </c>
      <c r="AD41" s="25">
        <f t="shared" si="0"/>
        <v>333174</v>
      </c>
      <c r="AE41" t="s">
        <v>47</v>
      </c>
      <c r="AG41" t="s">
        <v>48</v>
      </c>
    </row>
    <row r="42" spans="1:33" x14ac:dyDescent="0.25">
      <c r="A42" t="s">
        <v>133</v>
      </c>
      <c r="B42" t="s">
        <v>573</v>
      </c>
      <c r="C42" t="s">
        <v>589</v>
      </c>
      <c r="D42" t="s">
        <v>575</v>
      </c>
      <c r="E42" t="s">
        <v>590</v>
      </c>
      <c r="F42" t="s">
        <v>545</v>
      </c>
      <c r="G42" t="s">
        <v>577</v>
      </c>
      <c r="H42" s="1" t="s">
        <v>578</v>
      </c>
      <c r="I42" t="s">
        <v>90</v>
      </c>
      <c r="J42" t="s">
        <v>91</v>
      </c>
      <c r="K42" s="16" t="str">
        <f>VLOOKUP(I42,'Danh mục'!$B$4:$D$104,3,0)</f>
        <v>NBE</v>
      </c>
      <c r="L42" t="s">
        <v>34</v>
      </c>
      <c r="M42" t="s">
        <v>35</v>
      </c>
      <c r="N42" t="s">
        <v>36</v>
      </c>
      <c r="O42" t="s">
        <v>37</v>
      </c>
      <c r="P42" t="s">
        <v>38</v>
      </c>
      <c r="Q42" t="s">
        <v>39</v>
      </c>
      <c r="R42" t="s">
        <v>40</v>
      </c>
      <c r="S42" t="s">
        <v>41</v>
      </c>
      <c r="T42" t="s">
        <v>42</v>
      </c>
      <c r="U42" t="s">
        <v>43</v>
      </c>
      <c r="V42" t="s">
        <v>44</v>
      </c>
      <c r="W42" t="s">
        <v>45</v>
      </c>
      <c r="X42" t="s">
        <v>45</v>
      </c>
      <c r="Y42" t="s">
        <v>45</v>
      </c>
      <c r="Z42" t="s">
        <v>46</v>
      </c>
      <c r="AA42" t="s">
        <v>46</v>
      </c>
      <c r="AB42" s="25" t="s">
        <v>46</v>
      </c>
      <c r="AC42" s="25">
        <f>VLOOKUP(U42,'[3]Danh mục'!$I$4:$K$19,2,0)</f>
        <v>111058</v>
      </c>
      <c r="AD42" s="25">
        <f t="shared" si="0"/>
        <v>333174</v>
      </c>
      <c r="AE42" t="s">
        <v>47</v>
      </c>
      <c r="AG42" t="s">
        <v>48</v>
      </c>
    </row>
    <row r="43" spans="1:33" x14ac:dyDescent="0.25">
      <c r="A43" t="s">
        <v>134</v>
      </c>
      <c r="B43" t="s">
        <v>573</v>
      </c>
      <c r="C43" t="s">
        <v>591</v>
      </c>
      <c r="D43" t="s">
        <v>575</v>
      </c>
      <c r="E43" t="s">
        <v>592</v>
      </c>
      <c r="F43" t="s">
        <v>545</v>
      </c>
      <c r="G43" t="s">
        <v>577</v>
      </c>
      <c r="H43" s="1" t="s">
        <v>578</v>
      </c>
      <c r="I43" t="s">
        <v>83</v>
      </c>
      <c r="J43" t="s">
        <v>84</v>
      </c>
      <c r="K43" s="16">
        <f>VLOOKUP(I43,'Danh mục'!$B$4:$D$104,3,0)</f>
        <v>8</v>
      </c>
      <c r="L43" t="s">
        <v>34</v>
      </c>
      <c r="M43" t="s">
        <v>35</v>
      </c>
      <c r="N43" t="s">
        <v>36</v>
      </c>
      <c r="O43" t="s">
        <v>37</v>
      </c>
      <c r="P43" t="s">
        <v>38</v>
      </c>
      <c r="Q43" t="s">
        <v>39</v>
      </c>
      <c r="R43" t="s">
        <v>40</v>
      </c>
      <c r="S43" t="s">
        <v>41</v>
      </c>
      <c r="T43" t="s">
        <v>42</v>
      </c>
      <c r="U43" t="s">
        <v>43</v>
      </c>
      <c r="V43" t="s">
        <v>44</v>
      </c>
      <c r="W43" t="s">
        <v>45</v>
      </c>
      <c r="X43" t="s">
        <v>45</v>
      </c>
      <c r="Y43" t="s">
        <v>45</v>
      </c>
      <c r="Z43" t="s">
        <v>56</v>
      </c>
      <c r="AA43" t="s">
        <v>56</v>
      </c>
      <c r="AB43" s="25" t="s">
        <v>56</v>
      </c>
      <c r="AC43" s="25">
        <f>VLOOKUP(U43,'[3]Danh mục'!$I$4:$K$19,2,0)</f>
        <v>111058</v>
      </c>
      <c r="AD43" s="25">
        <f t="shared" si="0"/>
        <v>444232</v>
      </c>
      <c r="AE43" t="s">
        <v>47</v>
      </c>
      <c r="AG43" t="s">
        <v>48</v>
      </c>
    </row>
    <row r="44" spans="1:33" x14ac:dyDescent="0.25">
      <c r="A44" t="s">
        <v>137</v>
      </c>
      <c r="B44" t="s">
        <v>573</v>
      </c>
      <c r="C44" t="s">
        <v>593</v>
      </c>
      <c r="D44" t="s">
        <v>575</v>
      </c>
      <c r="E44" t="s">
        <v>594</v>
      </c>
      <c r="F44" t="s">
        <v>545</v>
      </c>
      <c r="G44" t="s">
        <v>577</v>
      </c>
      <c r="H44" s="1" t="s">
        <v>578</v>
      </c>
      <c r="I44" t="s">
        <v>74</v>
      </c>
      <c r="J44" t="s">
        <v>75</v>
      </c>
      <c r="K44" s="16">
        <f>VLOOKUP(I44,'Danh mục'!$B$4:$D$104,3,0)</f>
        <v>5</v>
      </c>
      <c r="L44" t="s">
        <v>34</v>
      </c>
      <c r="M44" t="s">
        <v>35</v>
      </c>
      <c r="N44" t="s">
        <v>36</v>
      </c>
      <c r="O44" t="s">
        <v>37</v>
      </c>
      <c r="P44" t="s">
        <v>38</v>
      </c>
      <c r="Q44" t="s">
        <v>39</v>
      </c>
      <c r="R44" t="s">
        <v>40</v>
      </c>
      <c r="S44" t="s">
        <v>41</v>
      </c>
      <c r="T44" t="s">
        <v>42</v>
      </c>
      <c r="U44" t="s">
        <v>43</v>
      </c>
      <c r="V44" t="s">
        <v>44</v>
      </c>
      <c r="W44" t="s">
        <v>45</v>
      </c>
      <c r="X44" t="s">
        <v>45</v>
      </c>
      <c r="Y44" t="s">
        <v>45</v>
      </c>
      <c r="Z44" t="s">
        <v>46</v>
      </c>
      <c r="AA44" t="s">
        <v>46</v>
      </c>
      <c r="AB44" s="25" t="s">
        <v>46</v>
      </c>
      <c r="AC44" s="25">
        <f>VLOOKUP(U44,'[3]Danh mục'!$I$4:$K$19,2,0)</f>
        <v>111058</v>
      </c>
      <c r="AD44" s="25">
        <f t="shared" si="0"/>
        <v>333174</v>
      </c>
      <c r="AE44" t="s">
        <v>47</v>
      </c>
      <c r="AG44" t="s">
        <v>48</v>
      </c>
    </row>
    <row r="45" spans="1:33" x14ac:dyDescent="0.25">
      <c r="A45" t="s">
        <v>138</v>
      </c>
      <c r="B45" t="s">
        <v>573</v>
      </c>
      <c r="C45" t="s">
        <v>595</v>
      </c>
      <c r="D45" t="s">
        <v>575</v>
      </c>
      <c r="E45" t="s">
        <v>596</v>
      </c>
      <c r="F45" t="s">
        <v>545</v>
      </c>
      <c r="G45" t="s">
        <v>577</v>
      </c>
      <c r="H45" s="1" t="s">
        <v>578</v>
      </c>
      <c r="I45" t="s">
        <v>263</v>
      </c>
      <c r="J45" t="s">
        <v>264</v>
      </c>
      <c r="K45" s="16" t="str">
        <f>VLOOKUP(I45,'Danh mục'!$B$4:$D$104,3,0)</f>
        <v>TDUC</v>
      </c>
      <c r="L45" t="s">
        <v>34</v>
      </c>
      <c r="M45" t="s">
        <v>35</v>
      </c>
      <c r="N45" t="s">
        <v>36</v>
      </c>
      <c r="O45" t="s">
        <v>37</v>
      </c>
      <c r="P45" t="s">
        <v>38</v>
      </c>
      <c r="Q45" t="s">
        <v>39</v>
      </c>
      <c r="R45" t="s">
        <v>40</v>
      </c>
      <c r="S45" t="s">
        <v>41</v>
      </c>
      <c r="T45" t="s">
        <v>42</v>
      </c>
      <c r="U45" t="s">
        <v>43</v>
      </c>
      <c r="V45" t="s">
        <v>44</v>
      </c>
      <c r="W45" t="s">
        <v>45</v>
      </c>
      <c r="X45" t="s">
        <v>45</v>
      </c>
      <c r="Y45" t="s">
        <v>45</v>
      </c>
      <c r="Z45" t="s">
        <v>46</v>
      </c>
      <c r="AA45" t="s">
        <v>46</v>
      </c>
      <c r="AB45" s="25" t="s">
        <v>46</v>
      </c>
      <c r="AC45" s="25">
        <f>VLOOKUP(U45,'[3]Danh mục'!$I$4:$K$19,2,0)</f>
        <v>111058</v>
      </c>
      <c r="AD45" s="25">
        <f t="shared" si="0"/>
        <v>333174</v>
      </c>
      <c r="AE45" t="s">
        <v>47</v>
      </c>
      <c r="AG45" t="s">
        <v>48</v>
      </c>
    </row>
    <row r="46" spans="1:33" x14ac:dyDescent="0.25">
      <c r="A46" t="s">
        <v>139</v>
      </c>
      <c r="B46" t="s">
        <v>573</v>
      </c>
      <c r="C46" t="s">
        <v>597</v>
      </c>
      <c r="D46" t="s">
        <v>575</v>
      </c>
      <c r="E46" t="s">
        <v>598</v>
      </c>
      <c r="F46" t="s">
        <v>545</v>
      </c>
      <c r="G46" t="s">
        <v>577</v>
      </c>
      <c r="H46" s="1" t="s">
        <v>578</v>
      </c>
      <c r="I46" t="s">
        <v>62</v>
      </c>
      <c r="J46" t="s">
        <v>63</v>
      </c>
      <c r="K46" s="16" t="str">
        <f>VLOOKUP(I46,'Danh mục'!$B$4:$D$104,3,0)</f>
        <v>BCHANH</v>
      </c>
      <c r="L46" t="s">
        <v>34</v>
      </c>
      <c r="M46" t="s">
        <v>35</v>
      </c>
      <c r="N46" t="s">
        <v>36</v>
      </c>
      <c r="O46" t="s">
        <v>37</v>
      </c>
      <c r="P46" t="s">
        <v>38</v>
      </c>
      <c r="Q46" t="s">
        <v>39</v>
      </c>
      <c r="R46" t="s">
        <v>40</v>
      </c>
      <c r="S46" t="s">
        <v>41</v>
      </c>
      <c r="T46" t="s">
        <v>42</v>
      </c>
      <c r="U46" t="s">
        <v>43</v>
      </c>
      <c r="V46" t="s">
        <v>44</v>
      </c>
      <c r="W46" t="s">
        <v>45</v>
      </c>
      <c r="X46" t="s">
        <v>45</v>
      </c>
      <c r="Y46" t="s">
        <v>45</v>
      </c>
      <c r="Z46" t="s">
        <v>73</v>
      </c>
      <c r="AA46" t="s">
        <v>73</v>
      </c>
      <c r="AB46" s="25" t="s">
        <v>73</v>
      </c>
      <c r="AC46" s="25">
        <f>VLOOKUP(U46,'[3]Danh mục'!$I$4:$K$19,2,0)</f>
        <v>111058</v>
      </c>
      <c r="AD46" s="25">
        <f t="shared" si="0"/>
        <v>1110580</v>
      </c>
      <c r="AE46" t="s">
        <v>47</v>
      </c>
      <c r="AG46" t="s">
        <v>48</v>
      </c>
    </row>
    <row r="47" spans="1:33" x14ac:dyDescent="0.25">
      <c r="A47" t="s">
        <v>140</v>
      </c>
      <c r="B47" t="s">
        <v>573</v>
      </c>
      <c r="C47" t="s">
        <v>599</v>
      </c>
      <c r="D47" t="s">
        <v>575</v>
      </c>
      <c r="E47" t="s">
        <v>600</v>
      </c>
      <c r="F47" t="s">
        <v>545</v>
      </c>
      <c r="G47" t="s">
        <v>577</v>
      </c>
      <c r="H47" s="1" t="s">
        <v>578</v>
      </c>
      <c r="I47" t="s">
        <v>191</v>
      </c>
      <c r="J47" t="s">
        <v>192</v>
      </c>
      <c r="K47" s="16" t="str">
        <f>VLOOKUP(I47,'Danh mục'!$B$4:$D$104,3,0)</f>
        <v>TDUC</v>
      </c>
      <c r="L47" t="s">
        <v>34</v>
      </c>
      <c r="M47" t="s">
        <v>35</v>
      </c>
      <c r="N47" t="s">
        <v>36</v>
      </c>
      <c r="O47" t="s">
        <v>37</v>
      </c>
      <c r="P47" t="s">
        <v>38</v>
      </c>
      <c r="Q47" t="s">
        <v>39</v>
      </c>
      <c r="R47" t="s">
        <v>40</v>
      </c>
      <c r="S47" t="s">
        <v>41</v>
      </c>
      <c r="T47" t="s">
        <v>42</v>
      </c>
      <c r="U47" t="s">
        <v>43</v>
      </c>
      <c r="V47" t="s">
        <v>44</v>
      </c>
      <c r="W47" t="s">
        <v>45</v>
      </c>
      <c r="X47" t="s">
        <v>45</v>
      </c>
      <c r="Y47" t="s">
        <v>45</v>
      </c>
      <c r="Z47" t="s">
        <v>46</v>
      </c>
      <c r="AA47" t="s">
        <v>46</v>
      </c>
      <c r="AB47" s="25" t="s">
        <v>46</v>
      </c>
      <c r="AC47" s="25">
        <f>VLOOKUP(U47,'[3]Danh mục'!$I$4:$K$19,2,0)</f>
        <v>111058</v>
      </c>
      <c r="AD47" s="25">
        <f t="shared" si="0"/>
        <v>333174</v>
      </c>
      <c r="AE47" t="s">
        <v>47</v>
      </c>
      <c r="AG47" t="s">
        <v>48</v>
      </c>
    </row>
    <row r="48" spans="1:33" x14ac:dyDescent="0.25">
      <c r="A48" t="s">
        <v>141</v>
      </c>
      <c r="B48" t="s">
        <v>573</v>
      </c>
      <c r="C48" t="s">
        <v>601</v>
      </c>
      <c r="D48" t="s">
        <v>575</v>
      </c>
      <c r="E48" t="s">
        <v>602</v>
      </c>
      <c r="F48" t="s">
        <v>545</v>
      </c>
      <c r="G48" t="s">
        <v>577</v>
      </c>
      <c r="H48" s="1" t="s">
        <v>578</v>
      </c>
      <c r="I48" t="s">
        <v>119</v>
      </c>
      <c r="J48" t="s">
        <v>120</v>
      </c>
      <c r="K48" s="16" t="str">
        <f>VLOOKUP(I48,'Danh mục'!$B$4:$D$104,3,0)</f>
        <v>NBE</v>
      </c>
      <c r="L48" t="s">
        <v>34</v>
      </c>
      <c r="M48" t="s">
        <v>35</v>
      </c>
      <c r="N48" t="s">
        <v>36</v>
      </c>
      <c r="O48" t="s">
        <v>37</v>
      </c>
      <c r="P48" t="s">
        <v>38</v>
      </c>
      <c r="Q48" t="s">
        <v>39</v>
      </c>
      <c r="R48" t="s">
        <v>40</v>
      </c>
      <c r="S48" t="s">
        <v>41</v>
      </c>
      <c r="T48" t="s">
        <v>42</v>
      </c>
      <c r="U48" t="s">
        <v>43</v>
      </c>
      <c r="V48" t="s">
        <v>44</v>
      </c>
      <c r="W48" t="s">
        <v>45</v>
      </c>
      <c r="X48" t="s">
        <v>45</v>
      </c>
      <c r="Y48" t="s">
        <v>45</v>
      </c>
      <c r="Z48" t="s">
        <v>46</v>
      </c>
      <c r="AA48" t="s">
        <v>46</v>
      </c>
      <c r="AB48" s="25" t="s">
        <v>46</v>
      </c>
      <c r="AC48" s="25">
        <f>VLOOKUP(U48,'[3]Danh mục'!$I$4:$K$19,2,0)</f>
        <v>111058</v>
      </c>
      <c r="AD48" s="25">
        <f t="shared" si="0"/>
        <v>333174</v>
      </c>
      <c r="AE48" t="s">
        <v>47</v>
      </c>
      <c r="AG48" t="s">
        <v>48</v>
      </c>
    </row>
    <row r="49" spans="1:33" x14ac:dyDescent="0.25">
      <c r="A49" t="s">
        <v>142</v>
      </c>
      <c r="B49" t="s">
        <v>573</v>
      </c>
      <c r="C49" t="s">
        <v>603</v>
      </c>
      <c r="D49" t="s">
        <v>575</v>
      </c>
      <c r="E49" t="s">
        <v>604</v>
      </c>
      <c r="F49" t="s">
        <v>545</v>
      </c>
      <c r="G49" t="s">
        <v>577</v>
      </c>
      <c r="H49" s="1" t="s">
        <v>578</v>
      </c>
      <c r="I49" t="s">
        <v>208</v>
      </c>
      <c r="J49" t="s">
        <v>209</v>
      </c>
      <c r="K49" s="16">
        <f>VLOOKUP(I49,'Danh mục'!$B$4:$D$104,3,0)</f>
        <v>9</v>
      </c>
      <c r="L49" t="s">
        <v>34</v>
      </c>
      <c r="M49" t="s">
        <v>35</v>
      </c>
      <c r="N49" t="s">
        <v>36</v>
      </c>
      <c r="O49" t="s">
        <v>37</v>
      </c>
      <c r="P49" t="s">
        <v>38</v>
      </c>
      <c r="Q49" t="s">
        <v>39</v>
      </c>
      <c r="R49" t="s">
        <v>40</v>
      </c>
      <c r="S49" t="s">
        <v>41</v>
      </c>
      <c r="T49" t="s">
        <v>42</v>
      </c>
      <c r="U49" t="s">
        <v>43</v>
      </c>
      <c r="V49" t="s">
        <v>44</v>
      </c>
      <c r="W49" t="s">
        <v>45</v>
      </c>
      <c r="X49" t="s">
        <v>45</v>
      </c>
      <c r="Y49" t="s">
        <v>45</v>
      </c>
      <c r="Z49" t="s">
        <v>102</v>
      </c>
      <c r="AA49" t="s">
        <v>102</v>
      </c>
      <c r="AB49" s="25" t="s">
        <v>102</v>
      </c>
      <c r="AC49" s="25">
        <f>VLOOKUP(U49,'[3]Danh mục'!$I$4:$K$19,2,0)</f>
        <v>111058</v>
      </c>
      <c r="AD49" s="25">
        <f t="shared" si="0"/>
        <v>2221160</v>
      </c>
      <c r="AE49" t="s">
        <v>47</v>
      </c>
      <c r="AG49" t="s">
        <v>48</v>
      </c>
    </row>
    <row r="50" spans="1:33" x14ac:dyDescent="0.25">
      <c r="A50" t="s">
        <v>143</v>
      </c>
      <c r="B50" t="s">
        <v>573</v>
      </c>
      <c r="C50" t="s">
        <v>605</v>
      </c>
      <c r="D50" t="s">
        <v>575</v>
      </c>
      <c r="E50" t="s">
        <v>606</v>
      </c>
      <c r="F50" t="s">
        <v>545</v>
      </c>
      <c r="G50" t="s">
        <v>577</v>
      </c>
      <c r="H50" s="1" t="s">
        <v>578</v>
      </c>
      <c r="I50" t="s">
        <v>311</v>
      </c>
      <c r="J50" t="s">
        <v>312</v>
      </c>
      <c r="K50" s="16">
        <f>VLOOKUP(I50,'Danh mục'!$B$4:$D$104,3,0)</f>
        <v>1</v>
      </c>
      <c r="L50" t="s">
        <v>34</v>
      </c>
      <c r="M50" t="s">
        <v>35</v>
      </c>
      <c r="N50" t="s">
        <v>36</v>
      </c>
      <c r="O50" t="s">
        <v>37</v>
      </c>
      <c r="P50" t="s">
        <v>38</v>
      </c>
      <c r="Q50" t="s">
        <v>39</v>
      </c>
      <c r="R50" t="s">
        <v>40</v>
      </c>
      <c r="S50" t="s">
        <v>41</v>
      </c>
      <c r="T50" t="s">
        <v>42</v>
      </c>
      <c r="U50" t="s">
        <v>43</v>
      </c>
      <c r="V50" t="s">
        <v>44</v>
      </c>
      <c r="W50" t="s">
        <v>45</v>
      </c>
      <c r="X50" t="s">
        <v>45</v>
      </c>
      <c r="Y50" t="s">
        <v>45</v>
      </c>
      <c r="Z50" t="s">
        <v>46</v>
      </c>
      <c r="AA50" t="s">
        <v>46</v>
      </c>
      <c r="AB50" s="25" t="s">
        <v>46</v>
      </c>
      <c r="AC50" s="25">
        <f>VLOOKUP(U50,'[3]Danh mục'!$I$4:$K$19,2,0)</f>
        <v>111058</v>
      </c>
      <c r="AD50" s="25">
        <f t="shared" si="0"/>
        <v>333174</v>
      </c>
      <c r="AE50" t="s">
        <v>47</v>
      </c>
      <c r="AG50" t="s">
        <v>48</v>
      </c>
    </row>
    <row r="51" spans="1:33" x14ac:dyDescent="0.25">
      <c r="A51" t="s">
        <v>145</v>
      </c>
      <c r="B51" t="s">
        <v>573</v>
      </c>
      <c r="C51" t="s">
        <v>607</v>
      </c>
      <c r="D51" t="s">
        <v>575</v>
      </c>
      <c r="E51" t="s">
        <v>608</v>
      </c>
      <c r="F51" t="s">
        <v>545</v>
      </c>
      <c r="G51" t="s">
        <v>577</v>
      </c>
      <c r="H51" s="1" t="s">
        <v>578</v>
      </c>
      <c r="I51" t="s">
        <v>160</v>
      </c>
      <c r="J51" t="s">
        <v>161</v>
      </c>
      <c r="K51" s="16">
        <f>VLOOKUP(I51,'Danh mục'!$B$4:$D$104,3,0)</f>
        <v>7</v>
      </c>
      <c r="L51" t="s">
        <v>34</v>
      </c>
      <c r="M51" t="s">
        <v>35</v>
      </c>
      <c r="N51" t="s">
        <v>36</v>
      </c>
      <c r="O51" t="s">
        <v>37</v>
      </c>
      <c r="P51" t="s">
        <v>38</v>
      </c>
      <c r="Q51" t="s">
        <v>39</v>
      </c>
      <c r="R51" t="s">
        <v>40</v>
      </c>
      <c r="S51" t="s">
        <v>41</v>
      </c>
      <c r="T51" t="s">
        <v>42</v>
      </c>
      <c r="U51" t="s">
        <v>43</v>
      </c>
      <c r="V51" t="s">
        <v>44</v>
      </c>
      <c r="W51" t="s">
        <v>45</v>
      </c>
      <c r="X51" t="s">
        <v>45</v>
      </c>
      <c r="Y51" t="s">
        <v>45</v>
      </c>
      <c r="Z51" t="s">
        <v>46</v>
      </c>
      <c r="AA51" t="s">
        <v>46</v>
      </c>
      <c r="AB51" s="25" t="s">
        <v>46</v>
      </c>
      <c r="AC51" s="25">
        <f>VLOOKUP(U51,'[3]Danh mục'!$I$4:$K$19,2,0)</f>
        <v>111058</v>
      </c>
      <c r="AD51" s="25">
        <f t="shared" si="0"/>
        <v>333174</v>
      </c>
      <c r="AE51" t="s">
        <v>47</v>
      </c>
      <c r="AG51" t="s">
        <v>48</v>
      </c>
    </row>
    <row r="52" spans="1:33" x14ac:dyDescent="0.25">
      <c r="A52" t="s">
        <v>148</v>
      </c>
      <c r="B52" t="s">
        <v>573</v>
      </c>
      <c r="C52" t="s">
        <v>609</v>
      </c>
      <c r="D52" t="s">
        <v>575</v>
      </c>
      <c r="E52" t="s">
        <v>610</v>
      </c>
      <c r="F52" t="s">
        <v>545</v>
      </c>
      <c r="G52" t="s">
        <v>577</v>
      </c>
      <c r="H52" s="1" t="s">
        <v>578</v>
      </c>
      <c r="I52" t="s">
        <v>135</v>
      </c>
      <c r="J52" t="s">
        <v>136</v>
      </c>
      <c r="K52" s="16" t="str">
        <f>VLOOKUP(I52,'Danh mục'!$B$4:$D$104,3,0)</f>
        <v>TDUC</v>
      </c>
      <c r="L52" t="s">
        <v>34</v>
      </c>
      <c r="M52" t="s">
        <v>35</v>
      </c>
      <c r="N52" t="s">
        <v>36</v>
      </c>
      <c r="O52" t="s">
        <v>37</v>
      </c>
      <c r="P52" t="s">
        <v>38</v>
      </c>
      <c r="Q52" t="s">
        <v>39</v>
      </c>
      <c r="R52" t="s">
        <v>40</v>
      </c>
      <c r="S52" t="s">
        <v>41</v>
      </c>
      <c r="T52" t="s">
        <v>42</v>
      </c>
      <c r="U52" t="s">
        <v>43</v>
      </c>
      <c r="V52" t="s">
        <v>44</v>
      </c>
      <c r="W52" t="s">
        <v>45</v>
      </c>
      <c r="X52" t="s">
        <v>45</v>
      </c>
      <c r="Y52" t="s">
        <v>45</v>
      </c>
      <c r="Z52" t="s">
        <v>46</v>
      </c>
      <c r="AA52" t="s">
        <v>46</v>
      </c>
      <c r="AB52" s="25" t="s">
        <v>46</v>
      </c>
      <c r="AC52" s="25">
        <f>VLOOKUP(U52,'[3]Danh mục'!$I$4:$K$19,2,0)</f>
        <v>111058</v>
      </c>
      <c r="AD52" s="25">
        <f t="shared" si="0"/>
        <v>333174</v>
      </c>
      <c r="AE52" t="s">
        <v>47</v>
      </c>
      <c r="AG52" t="s">
        <v>48</v>
      </c>
    </row>
    <row r="53" spans="1:33" x14ac:dyDescent="0.25">
      <c r="A53" t="s">
        <v>149</v>
      </c>
      <c r="B53" t="s">
        <v>611</v>
      </c>
      <c r="C53" t="s">
        <v>612</v>
      </c>
      <c r="D53" t="s">
        <v>613</v>
      </c>
      <c r="E53" t="s">
        <v>614</v>
      </c>
      <c r="F53" t="s">
        <v>615</v>
      </c>
      <c r="G53" t="s">
        <v>616</v>
      </c>
      <c r="H53" s="1" t="s">
        <v>617</v>
      </c>
      <c r="I53" t="s">
        <v>618</v>
      </c>
      <c r="J53" t="s">
        <v>619</v>
      </c>
      <c r="K53" s="16">
        <f>VLOOKUP(I53,'Danh mục'!$B$4:$D$104,3,0)</f>
        <v>2</v>
      </c>
      <c r="L53" t="s">
        <v>34</v>
      </c>
      <c r="M53" t="s">
        <v>35</v>
      </c>
      <c r="N53" t="s">
        <v>36</v>
      </c>
      <c r="O53" t="s">
        <v>37</v>
      </c>
      <c r="P53" t="s">
        <v>38</v>
      </c>
      <c r="Q53" t="s">
        <v>39</v>
      </c>
      <c r="R53" t="s">
        <v>40</v>
      </c>
      <c r="S53" t="s">
        <v>41</v>
      </c>
      <c r="T53" t="s">
        <v>42</v>
      </c>
      <c r="U53" t="s">
        <v>43</v>
      </c>
      <c r="V53" t="s">
        <v>44</v>
      </c>
      <c r="W53" t="s">
        <v>45</v>
      </c>
      <c r="X53" t="s">
        <v>45</v>
      </c>
      <c r="Y53" t="s">
        <v>45</v>
      </c>
      <c r="Z53" t="s">
        <v>46</v>
      </c>
      <c r="AA53" t="s">
        <v>46</v>
      </c>
      <c r="AB53" s="25" t="s">
        <v>46</v>
      </c>
      <c r="AC53" s="25">
        <f>VLOOKUP(U53,'[3]Danh mục'!$I$4:$K$19,2,0)</f>
        <v>111058</v>
      </c>
      <c r="AD53" s="25">
        <f t="shared" si="0"/>
        <v>333174</v>
      </c>
      <c r="AE53" t="s">
        <v>47</v>
      </c>
      <c r="AG53" t="s">
        <v>48</v>
      </c>
    </row>
    <row r="54" spans="1:33" x14ac:dyDescent="0.25">
      <c r="A54" t="s">
        <v>152</v>
      </c>
      <c r="B54" t="s">
        <v>611</v>
      </c>
      <c r="C54" t="s">
        <v>620</v>
      </c>
      <c r="D54" t="s">
        <v>613</v>
      </c>
      <c r="E54" t="s">
        <v>621</v>
      </c>
      <c r="F54" t="s">
        <v>615</v>
      </c>
      <c r="G54" t="s">
        <v>616</v>
      </c>
      <c r="H54" s="1" t="s">
        <v>617</v>
      </c>
      <c r="I54" t="s">
        <v>108</v>
      </c>
      <c r="J54" t="s">
        <v>109</v>
      </c>
      <c r="K54" s="16">
        <f>VLOOKUP(I54,'Danh mục'!$B$4:$D$104,3,0)</f>
        <v>9</v>
      </c>
      <c r="L54" t="s">
        <v>34</v>
      </c>
      <c r="M54" t="s">
        <v>35</v>
      </c>
      <c r="N54" t="s">
        <v>36</v>
      </c>
      <c r="O54" t="s">
        <v>37</v>
      </c>
      <c r="P54" t="s">
        <v>38</v>
      </c>
      <c r="Q54" t="s">
        <v>39</v>
      </c>
      <c r="R54" t="s">
        <v>40</v>
      </c>
      <c r="S54" t="s">
        <v>41</v>
      </c>
      <c r="T54" t="s">
        <v>42</v>
      </c>
      <c r="U54" t="s">
        <v>43</v>
      </c>
      <c r="V54" t="s">
        <v>44</v>
      </c>
      <c r="W54" t="s">
        <v>45</v>
      </c>
      <c r="X54" t="s">
        <v>45</v>
      </c>
      <c r="Y54" t="s">
        <v>45</v>
      </c>
      <c r="Z54" t="s">
        <v>56</v>
      </c>
      <c r="AA54" t="s">
        <v>56</v>
      </c>
      <c r="AB54" s="25" t="s">
        <v>56</v>
      </c>
      <c r="AC54" s="25">
        <f>VLOOKUP(U54,'[3]Danh mục'!$I$4:$K$19,2,0)</f>
        <v>111058</v>
      </c>
      <c r="AD54" s="25">
        <f t="shared" si="0"/>
        <v>444232</v>
      </c>
      <c r="AE54" t="s">
        <v>47</v>
      </c>
      <c r="AG54" t="s">
        <v>48</v>
      </c>
    </row>
    <row r="55" spans="1:33" x14ac:dyDescent="0.25">
      <c r="A55" t="s">
        <v>155</v>
      </c>
      <c r="B55" t="s">
        <v>611</v>
      </c>
      <c r="C55" t="s">
        <v>622</v>
      </c>
      <c r="D55" t="s">
        <v>613</v>
      </c>
      <c r="E55" t="s">
        <v>623</v>
      </c>
      <c r="F55" t="s">
        <v>615</v>
      </c>
      <c r="G55" t="s">
        <v>616</v>
      </c>
      <c r="H55" s="1" t="s">
        <v>617</v>
      </c>
      <c r="I55" t="s">
        <v>83</v>
      </c>
      <c r="J55" t="s">
        <v>84</v>
      </c>
      <c r="K55" s="16">
        <f>VLOOKUP(I55,'Danh mục'!$B$4:$D$104,3,0)</f>
        <v>8</v>
      </c>
      <c r="L55" t="s">
        <v>34</v>
      </c>
      <c r="M55" t="s">
        <v>35</v>
      </c>
      <c r="N55" t="s">
        <v>36</v>
      </c>
      <c r="O55" t="s">
        <v>37</v>
      </c>
      <c r="P55" t="s">
        <v>38</v>
      </c>
      <c r="Q55" t="s">
        <v>39</v>
      </c>
      <c r="R55" t="s">
        <v>40</v>
      </c>
      <c r="S55" t="s">
        <v>41</v>
      </c>
      <c r="T55" t="s">
        <v>42</v>
      </c>
      <c r="U55" t="s">
        <v>43</v>
      </c>
      <c r="V55" t="s">
        <v>44</v>
      </c>
      <c r="W55" t="s">
        <v>45</v>
      </c>
      <c r="X55" t="s">
        <v>45</v>
      </c>
      <c r="Y55" t="s">
        <v>45</v>
      </c>
      <c r="Z55" t="s">
        <v>56</v>
      </c>
      <c r="AA55" t="s">
        <v>56</v>
      </c>
      <c r="AB55" s="25" t="s">
        <v>56</v>
      </c>
      <c r="AC55" s="25">
        <f>VLOOKUP(U55,'[3]Danh mục'!$I$4:$K$19,2,0)</f>
        <v>111058</v>
      </c>
      <c r="AD55" s="25">
        <f t="shared" si="0"/>
        <v>444232</v>
      </c>
      <c r="AE55" t="s">
        <v>47</v>
      </c>
      <c r="AG55" t="s">
        <v>48</v>
      </c>
    </row>
    <row r="56" spans="1:33" x14ac:dyDescent="0.25">
      <c r="A56" t="s">
        <v>156</v>
      </c>
      <c r="B56" t="s">
        <v>611</v>
      </c>
      <c r="C56" t="s">
        <v>624</v>
      </c>
      <c r="D56" t="s">
        <v>613</v>
      </c>
      <c r="E56" t="s">
        <v>625</v>
      </c>
      <c r="F56" t="s">
        <v>615</v>
      </c>
      <c r="G56" t="s">
        <v>616</v>
      </c>
      <c r="H56" s="1" t="s">
        <v>617</v>
      </c>
      <c r="I56" t="s">
        <v>65</v>
      </c>
      <c r="J56" t="s">
        <v>66</v>
      </c>
      <c r="K56" s="16" t="str">
        <f>VLOOKUP(I56,'Danh mục'!$B$4:$D$104,3,0)</f>
        <v>TDUC</v>
      </c>
      <c r="L56" t="s">
        <v>34</v>
      </c>
      <c r="M56" t="s">
        <v>35</v>
      </c>
      <c r="N56" t="s">
        <v>36</v>
      </c>
      <c r="O56" t="s">
        <v>37</v>
      </c>
      <c r="P56" t="s">
        <v>38</v>
      </c>
      <c r="Q56" t="s">
        <v>39</v>
      </c>
      <c r="R56" t="s">
        <v>40</v>
      </c>
      <c r="S56" t="s">
        <v>41</v>
      </c>
      <c r="T56" t="s">
        <v>42</v>
      </c>
      <c r="U56" t="s">
        <v>43</v>
      </c>
      <c r="V56" t="s">
        <v>44</v>
      </c>
      <c r="W56" t="s">
        <v>45</v>
      </c>
      <c r="X56" t="s">
        <v>45</v>
      </c>
      <c r="Y56" t="s">
        <v>45</v>
      </c>
      <c r="Z56" t="s">
        <v>46</v>
      </c>
      <c r="AA56" t="s">
        <v>46</v>
      </c>
      <c r="AB56" s="25" t="s">
        <v>46</v>
      </c>
      <c r="AC56" s="25">
        <f>VLOOKUP(U56,'[3]Danh mục'!$I$4:$K$19,2,0)</f>
        <v>111058</v>
      </c>
      <c r="AD56" s="25">
        <f t="shared" si="0"/>
        <v>333174</v>
      </c>
      <c r="AE56" t="s">
        <v>47</v>
      </c>
      <c r="AG56" t="s">
        <v>48</v>
      </c>
    </row>
    <row r="57" spans="1:33" x14ac:dyDescent="0.25">
      <c r="A57" t="s">
        <v>159</v>
      </c>
      <c r="B57" t="s">
        <v>611</v>
      </c>
      <c r="C57" t="s">
        <v>626</v>
      </c>
      <c r="D57" t="s">
        <v>613</v>
      </c>
      <c r="E57" t="s">
        <v>627</v>
      </c>
      <c r="F57" t="s">
        <v>615</v>
      </c>
      <c r="G57" t="s">
        <v>616</v>
      </c>
      <c r="H57" s="1" t="s">
        <v>617</v>
      </c>
      <c r="I57" t="s">
        <v>122</v>
      </c>
      <c r="J57" t="s">
        <v>123</v>
      </c>
      <c r="K57" s="16">
        <f>VLOOKUP(I57,'Danh mục'!$B$4:$D$104,3,0)</f>
        <v>7</v>
      </c>
      <c r="L57" t="s">
        <v>34</v>
      </c>
      <c r="M57" t="s">
        <v>35</v>
      </c>
      <c r="N57" t="s">
        <v>36</v>
      </c>
      <c r="O57" t="s">
        <v>37</v>
      </c>
      <c r="P57" t="s">
        <v>38</v>
      </c>
      <c r="Q57" t="s">
        <v>39</v>
      </c>
      <c r="R57" t="s">
        <v>40</v>
      </c>
      <c r="S57" t="s">
        <v>41</v>
      </c>
      <c r="T57" t="s">
        <v>42</v>
      </c>
      <c r="U57" t="s">
        <v>43</v>
      </c>
      <c r="V57" t="s">
        <v>44</v>
      </c>
      <c r="W57" t="s">
        <v>45</v>
      </c>
      <c r="X57" t="s">
        <v>45</v>
      </c>
      <c r="Y57" t="s">
        <v>45</v>
      </c>
      <c r="Z57" t="s">
        <v>46</v>
      </c>
      <c r="AA57" t="s">
        <v>46</v>
      </c>
      <c r="AB57" s="25" t="s">
        <v>46</v>
      </c>
      <c r="AC57" s="25">
        <f>VLOOKUP(U57,'[3]Danh mục'!$I$4:$K$19,2,0)</f>
        <v>111058</v>
      </c>
      <c r="AD57" s="25">
        <f t="shared" si="0"/>
        <v>333174</v>
      </c>
      <c r="AE57" t="s">
        <v>47</v>
      </c>
      <c r="AG57" t="s">
        <v>48</v>
      </c>
    </row>
    <row r="58" spans="1:33" x14ac:dyDescent="0.25">
      <c r="A58" t="s">
        <v>162</v>
      </c>
      <c r="B58" t="s">
        <v>611</v>
      </c>
      <c r="C58" t="s">
        <v>628</v>
      </c>
      <c r="D58" t="s">
        <v>613</v>
      </c>
      <c r="E58" t="s">
        <v>629</v>
      </c>
      <c r="F58" t="s">
        <v>615</v>
      </c>
      <c r="G58" t="s">
        <v>616</v>
      </c>
      <c r="H58" s="1" t="s">
        <v>617</v>
      </c>
      <c r="I58" t="s">
        <v>32</v>
      </c>
      <c r="J58" t="s">
        <v>33</v>
      </c>
      <c r="K58" s="16">
        <f>VLOOKUP(I58,'Danh mục'!$B$4:$D$104,3,0)</f>
        <v>4</v>
      </c>
      <c r="L58" t="s">
        <v>34</v>
      </c>
      <c r="M58" t="s">
        <v>35</v>
      </c>
      <c r="N58" t="s">
        <v>36</v>
      </c>
      <c r="O58" t="s">
        <v>37</v>
      </c>
      <c r="P58" t="s">
        <v>38</v>
      </c>
      <c r="Q58" t="s">
        <v>39</v>
      </c>
      <c r="R58" t="s">
        <v>40</v>
      </c>
      <c r="S58" t="s">
        <v>41</v>
      </c>
      <c r="T58" t="s">
        <v>42</v>
      </c>
      <c r="U58" t="s">
        <v>43</v>
      </c>
      <c r="V58" t="s">
        <v>44</v>
      </c>
      <c r="W58" t="s">
        <v>45</v>
      </c>
      <c r="X58" t="s">
        <v>45</v>
      </c>
      <c r="Y58" t="s">
        <v>45</v>
      </c>
      <c r="Z58" t="s">
        <v>46</v>
      </c>
      <c r="AA58" t="s">
        <v>46</v>
      </c>
      <c r="AB58" s="25" t="s">
        <v>46</v>
      </c>
      <c r="AC58" s="25">
        <f>VLOOKUP(U58,'[3]Danh mục'!$I$4:$K$19,2,0)</f>
        <v>111058</v>
      </c>
      <c r="AD58" s="25">
        <f t="shared" si="0"/>
        <v>333174</v>
      </c>
      <c r="AE58" t="s">
        <v>47</v>
      </c>
      <c r="AG58" t="s">
        <v>48</v>
      </c>
    </row>
    <row r="59" spans="1:33" x14ac:dyDescent="0.25">
      <c r="A59" t="s">
        <v>163</v>
      </c>
      <c r="B59" t="s">
        <v>611</v>
      </c>
      <c r="C59" t="s">
        <v>630</v>
      </c>
      <c r="D59" t="s">
        <v>613</v>
      </c>
      <c r="E59" t="s">
        <v>631</v>
      </c>
      <c r="F59" t="s">
        <v>615</v>
      </c>
      <c r="G59" t="s">
        <v>616</v>
      </c>
      <c r="H59" s="1" t="s">
        <v>617</v>
      </c>
      <c r="I59" t="s">
        <v>50</v>
      </c>
      <c r="J59" t="s">
        <v>51</v>
      </c>
      <c r="K59" s="16">
        <f>VLOOKUP(I59,'Danh mục'!$B$4:$D$104,3,0)</f>
        <v>4</v>
      </c>
      <c r="L59" t="s">
        <v>34</v>
      </c>
      <c r="M59" t="s">
        <v>35</v>
      </c>
      <c r="N59" t="s">
        <v>36</v>
      </c>
      <c r="O59" t="s">
        <v>37</v>
      </c>
      <c r="P59" t="s">
        <v>38</v>
      </c>
      <c r="Q59" t="s">
        <v>39</v>
      </c>
      <c r="R59" t="s">
        <v>40</v>
      </c>
      <c r="S59" t="s">
        <v>41</v>
      </c>
      <c r="T59" t="s">
        <v>42</v>
      </c>
      <c r="U59" t="s">
        <v>43</v>
      </c>
      <c r="V59" t="s">
        <v>44</v>
      </c>
      <c r="W59" t="s">
        <v>45</v>
      </c>
      <c r="X59" t="s">
        <v>45</v>
      </c>
      <c r="Y59" t="s">
        <v>45</v>
      </c>
      <c r="Z59" t="s">
        <v>58</v>
      </c>
      <c r="AA59" t="s">
        <v>58</v>
      </c>
      <c r="AB59" s="25" t="s">
        <v>58</v>
      </c>
      <c r="AC59" s="25">
        <f>VLOOKUP(U59,'[3]Danh mục'!$I$4:$K$19,2,0)</f>
        <v>111058</v>
      </c>
      <c r="AD59" s="25">
        <f t="shared" si="0"/>
        <v>555290</v>
      </c>
      <c r="AE59" t="s">
        <v>47</v>
      </c>
      <c r="AG59" t="s">
        <v>48</v>
      </c>
    </row>
    <row r="60" spans="1:33" x14ac:dyDescent="0.25">
      <c r="A60" t="s">
        <v>164</v>
      </c>
      <c r="B60" t="s">
        <v>611</v>
      </c>
      <c r="C60" t="s">
        <v>632</v>
      </c>
      <c r="D60" t="s">
        <v>613</v>
      </c>
      <c r="E60" t="s">
        <v>633</v>
      </c>
      <c r="F60" t="s">
        <v>615</v>
      </c>
      <c r="G60" t="s">
        <v>616</v>
      </c>
      <c r="H60" s="1" t="s">
        <v>617</v>
      </c>
      <c r="I60" t="s">
        <v>99</v>
      </c>
      <c r="J60" t="s">
        <v>100</v>
      </c>
      <c r="K60" s="16" t="str">
        <f>VLOOKUP(I60,'Danh mục'!$B$4:$D$104,3,0)</f>
        <v>TDUC</v>
      </c>
      <c r="L60" t="s">
        <v>34</v>
      </c>
      <c r="M60" t="s">
        <v>35</v>
      </c>
      <c r="N60" t="s">
        <v>36</v>
      </c>
      <c r="O60" t="s">
        <v>37</v>
      </c>
      <c r="P60" t="s">
        <v>38</v>
      </c>
      <c r="Q60" t="s">
        <v>39</v>
      </c>
      <c r="R60" t="s">
        <v>40</v>
      </c>
      <c r="S60" t="s">
        <v>41</v>
      </c>
      <c r="T60" t="s">
        <v>42</v>
      </c>
      <c r="U60" t="s">
        <v>43</v>
      </c>
      <c r="V60" t="s">
        <v>44</v>
      </c>
      <c r="W60" t="s">
        <v>45</v>
      </c>
      <c r="X60" t="s">
        <v>45</v>
      </c>
      <c r="Y60" t="s">
        <v>45</v>
      </c>
      <c r="Z60" t="s">
        <v>46</v>
      </c>
      <c r="AA60" t="s">
        <v>46</v>
      </c>
      <c r="AB60" s="25" t="s">
        <v>46</v>
      </c>
      <c r="AC60" s="25">
        <f>VLOOKUP(U60,'[3]Danh mục'!$I$4:$K$19,2,0)</f>
        <v>111058</v>
      </c>
      <c r="AD60" s="25">
        <f t="shared" si="0"/>
        <v>333174</v>
      </c>
      <c r="AE60" t="s">
        <v>47</v>
      </c>
      <c r="AG60" t="s">
        <v>48</v>
      </c>
    </row>
    <row r="61" spans="1:33" x14ac:dyDescent="0.25">
      <c r="A61" t="s">
        <v>165</v>
      </c>
      <c r="B61" t="s">
        <v>611</v>
      </c>
      <c r="C61" t="s">
        <v>634</v>
      </c>
      <c r="D61" t="s">
        <v>613</v>
      </c>
      <c r="E61" t="s">
        <v>635</v>
      </c>
      <c r="F61" t="s">
        <v>615</v>
      </c>
      <c r="G61" t="s">
        <v>616</v>
      </c>
      <c r="H61" s="1" t="s">
        <v>617</v>
      </c>
      <c r="I61" t="s">
        <v>68</v>
      </c>
      <c r="J61" t="s">
        <v>69</v>
      </c>
      <c r="K61" s="16">
        <f>VLOOKUP(I61,'Danh mục'!$B$4:$D$104,3,0)</f>
        <v>1</v>
      </c>
      <c r="L61" t="s">
        <v>34</v>
      </c>
      <c r="M61" t="s">
        <v>35</v>
      </c>
      <c r="N61" t="s">
        <v>36</v>
      </c>
      <c r="O61" t="s">
        <v>37</v>
      </c>
      <c r="P61" t="s">
        <v>38</v>
      </c>
      <c r="Q61" t="s">
        <v>39</v>
      </c>
      <c r="R61" t="s">
        <v>40</v>
      </c>
      <c r="S61" t="s">
        <v>41</v>
      </c>
      <c r="T61" t="s">
        <v>42</v>
      </c>
      <c r="U61" t="s">
        <v>43</v>
      </c>
      <c r="V61" t="s">
        <v>44</v>
      </c>
      <c r="W61" t="s">
        <v>45</v>
      </c>
      <c r="X61" t="s">
        <v>45</v>
      </c>
      <c r="Y61" t="s">
        <v>45</v>
      </c>
      <c r="Z61" t="s">
        <v>46</v>
      </c>
      <c r="AA61" t="s">
        <v>46</v>
      </c>
      <c r="AB61" s="25" t="s">
        <v>46</v>
      </c>
      <c r="AC61" s="25">
        <f>VLOOKUP(U61,'[3]Danh mục'!$I$4:$K$19,2,0)</f>
        <v>111058</v>
      </c>
      <c r="AD61" s="25">
        <f t="shared" si="0"/>
        <v>333174</v>
      </c>
      <c r="AE61" t="s">
        <v>47</v>
      </c>
      <c r="AG61" t="s">
        <v>48</v>
      </c>
    </row>
    <row r="62" spans="1:33" x14ac:dyDescent="0.25">
      <c r="A62" t="s">
        <v>166</v>
      </c>
      <c r="B62" t="s">
        <v>611</v>
      </c>
      <c r="C62" t="s">
        <v>636</v>
      </c>
      <c r="D62" t="s">
        <v>613</v>
      </c>
      <c r="E62" t="s">
        <v>637</v>
      </c>
      <c r="F62" t="s">
        <v>615</v>
      </c>
      <c r="G62" t="s">
        <v>616</v>
      </c>
      <c r="H62" s="1" t="s">
        <v>617</v>
      </c>
      <c r="I62" t="s">
        <v>62</v>
      </c>
      <c r="J62" t="s">
        <v>63</v>
      </c>
      <c r="K62" s="16" t="str">
        <f>VLOOKUP(I62,'Danh mục'!$B$4:$D$104,3,0)</f>
        <v>BCHANH</v>
      </c>
      <c r="L62" t="s">
        <v>34</v>
      </c>
      <c r="M62" t="s">
        <v>35</v>
      </c>
      <c r="N62" t="s">
        <v>36</v>
      </c>
      <c r="O62" t="s">
        <v>37</v>
      </c>
      <c r="P62" t="s">
        <v>38</v>
      </c>
      <c r="Q62" t="s">
        <v>39</v>
      </c>
      <c r="R62" t="s">
        <v>40</v>
      </c>
      <c r="S62" t="s">
        <v>41</v>
      </c>
      <c r="T62" t="s">
        <v>42</v>
      </c>
      <c r="U62" t="s">
        <v>43</v>
      </c>
      <c r="V62" t="s">
        <v>44</v>
      </c>
      <c r="W62" t="s">
        <v>45</v>
      </c>
      <c r="X62" t="s">
        <v>45</v>
      </c>
      <c r="Y62" t="s">
        <v>45</v>
      </c>
      <c r="Z62" t="s">
        <v>67</v>
      </c>
      <c r="AA62" t="s">
        <v>67</v>
      </c>
      <c r="AB62" s="25" t="s">
        <v>67</v>
      </c>
      <c r="AC62" s="25">
        <f>VLOOKUP(U62,'[3]Danh mục'!$I$4:$K$19,2,0)</f>
        <v>111058</v>
      </c>
      <c r="AD62" s="25">
        <f t="shared" si="0"/>
        <v>888464</v>
      </c>
      <c r="AE62" t="s">
        <v>47</v>
      </c>
      <c r="AG62" t="s">
        <v>48</v>
      </c>
    </row>
    <row r="63" spans="1:33" x14ac:dyDescent="0.25">
      <c r="A63" t="s">
        <v>167</v>
      </c>
      <c r="B63" t="s">
        <v>611</v>
      </c>
      <c r="C63" t="s">
        <v>638</v>
      </c>
      <c r="D63" t="s">
        <v>613</v>
      </c>
      <c r="E63" t="s">
        <v>639</v>
      </c>
      <c r="F63" t="s">
        <v>615</v>
      </c>
      <c r="G63" t="s">
        <v>616</v>
      </c>
      <c r="H63" s="1" t="s">
        <v>617</v>
      </c>
      <c r="I63" t="s">
        <v>208</v>
      </c>
      <c r="J63" t="s">
        <v>209</v>
      </c>
      <c r="K63" s="16">
        <f>VLOOKUP(I63,'Danh mục'!$B$4:$D$104,3,0)</f>
        <v>9</v>
      </c>
      <c r="L63" t="s">
        <v>34</v>
      </c>
      <c r="M63" t="s">
        <v>35</v>
      </c>
      <c r="N63" t="s">
        <v>36</v>
      </c>
      <c r="O63" t="s">
        <v>37</v>
      </c>
      <c r="P63" t="s">
        <v>38</v>
      </c>
      <c r="Q63" t="s">
        <v>39</v>
      </c>
      <c r="R63" t="s">
        <v>40</v>
      </c>
      <c r="S63" t="s">
        <v>41</v>
      </c>
      <c r="T63" t="s">
        <v>42</v>
      </c>
      <c r="U63" t="s">
        <v>43</v>
      </c>
      <c r="V63" t="s">
        <v>44</v>
      </c>
      <c r="W63" t="s">
        <v>45</v>
      </c>
      <c r="X63" t="s">
        <v>45</v>
      </c>
      <c r="Y63" t="s">
        <v>45</v>
      </c>
      <c r="Z63" t="s">
        <v>102</v>
      </c>
      <c r="AA63" t="s">
        <v>102</v>
      </c>
      <c r="AB63" s="25" t="s">
        <v>102</v>
      </c>
      <c r="AC63" s="25">
        <f>VLOOKUP(U63,'[3]Danh mục'!$I$4:$K$19,2,0)</f>
        <v>111058</v>
      </c>
      <c r="AD63" s="25">
        <f t="shared" si="0"/>
        <v>2221160</v>
      </c>
      <c r="AE63" t="s">
        <v>47</v>
      </c>
      <c r="AG63" t="s">
        <v>48</v>
      </c>
    </row>
    <row r="64" spans="1:33" x14ac:dyDescent="0.25">
      <c r="A64" t="s">
        <v>168</v>
      </c>
      <c r="B64" t="s">
        <v>611</v>
      </c>
      <c r="C64" t="s">
        <v>640</v>
      </c>
      <c r="D64" t="s">
        <v>613</v>
      </c>
      <c r="E64" t="s">
        <v>641</v>
      </c>
      <c r="F64" t="s">
        <v>615</v>
      </c>
      <c r="G64" t="s">
        <v>616</v>
      </c>
      <c r="H64" s="1" t="s">
        <v>617</v>
      </c>
      <c r="I64" t="s">
        <v>90</v>
      </c>
      <c r="J64" t="s">
        <v>91</v>
      </c>
      <c r="K64" s="16" t="str">
        <f>VLOOKUP(I64,'Danh mục'!$B$4:$D$104,3,0)</f>
        <v>NBE</v>
      </c>
      <c r="L64" t="s">
        <v>34</v>
      </c>
      <c r="M64" t="s">
        <v>35</v>
      </c>
      <c r="N64" t="s">
        <v>36</v>
      </c>
      <c r="O64" t="s">
        <v>37</v>
      </c>
      <c r="P64" t="s">
        <v>38</v>
      </c>
      <c r="Q64" t="s">
        <v>39</v>
      </c>
      <c r="R64" t="s">
        <v>40</v>
      </c>
      <c r="S64" t="s">
        <v>41</v>
      </c>
      <c r="T64" t="s">
        <v>42</v>
      </c>
      <c r="U64" t="s">
        <v>43</v>
      </c>
      <c r="V64" t="s">
        <v>44</v>
      </c>
      <c r="W64" t="s">
        <v>45</v>
      </c>
      <c r="X64" t="s">
        <v>45</v>
      </c>
      <c r="Y64" t="s">
        <v>45</v>
      </c>
      <c r="Z64" t="s">
        <v>56</v>
      </c>
      <c r="AA64" t="s">
        <v>56</v>
      </c>
      <c r="AB64" s="25" t="s">
        <v>56</v>
      </c>
      <c r="AC64" s="25">
        <f>VLOOKUP(U64,'[3]Danh mục'!$I$4:$K$19,2,0)</f>
        <v>111058</v>
      </c>
      <c r="AD64" s="25">
        <f t="shared" si="0"/>
        <v>444232</v>
      </c>
      <c r="AE64" t="s">
        <v>47</v>
      </c>
      <c r="AG64" t="s">
        <v>48</v>
      </c>
    </row>
    <row r="65" spans="1:33" x14ac:dyDescent="0.25">
      <c r="A65" t="s">
        <v>169</v>
      </c>
      <c r="B65" t="s">
        <v>642</v>
      </c>
      <c r="C65" t="s">
        <v>643</v>
      </c>
      <c r="D65" t="s">
        <v>644</v>
      </c>
      <c r="E65" t="s">
        <v>645</v>
      </c>
      <c r="F65" t="s">
        <v>616</v>
      </c>
      <c r="G65" t="s">
        <v>646</v>
      </c>
      <c r="H65" s="1" t="s">
        <v>647</v>
      </c>
      <c r="I65" t="s">
        <v>93</v>
      </c>
      <c r="J65" t="s">
        <v>94</v>
      </c>
      <c r="K65" s="16">
        <f>VLOOKUP(I65,'Danh mục'!$B$4:$D$104,3,0)</f>
        <v>2</v>
      </c>
      <c r="L65" t="s">
        <v>34</v>
      </c>
      <c r="M65" t="s">
        <v>35</v>
      </c>
      <c r="N65" t="s">
        <v>36</v>
      </c>
      <c r="O65" t="s">
        <v>37</v>
      </c>
      <c r="P65" t="s">
        <v>38</v>
      </c>
      <c r="Q65" t="s">
        <v>39</v>
      </c>
      <c r="R65" t="s">
        <v>40</v>
      </c>
      <c r="S65" t="s">
        <v>41</v>
      </c>
      <c r="T65" t="s">
        <v>42</v>
      </c>
      <c r="U65" t="s">
        <v>43</v>
      </c>
      <c r="V65" t="s">
        <v>44</v>
      </c>
      <c r="W65" t="s">
        <v>45</v>
      </c>
      <c r="X65" t="s">
        <v>45</v>
      </c>
      <c r="Y65" t="s">
        <v>45</v>
      </c>
      <c r="Z65" t="s">
        <v>58</v>
      </c>
      <c r="AA65" t="s">
        <v>58</v>
      </c>
      <c r="AB65" s="25" t="s">
        <v>58</v>
      </c>
      <c r="AC65" s="25">
        <f>VLOOKUP(U65,'[3]Danh mục'!$I$4:$K$19,2,0)</f>
        <v>111058</v>
      </c>
      <c r="AD65" s="25">
        <f t="shared" si="0"/>
        <v>555290</v>
      </c>
      <c r="AE65" t="s">
        <v>47</v>
      </c>
      <c r="AG65" t="s">
        <v>48</v>
      </c>
    </row>
    <row r="66" spans="1:33" x14ac:dyDescent="0.25">
      <c r="A66" t="s">
        <v>170</v>
      </c>
      <c r="B66" t="s">
        <v>642</v>
      </c>
      <c r="C66" t="s">
        <v>648</v>
      </c>
      <c r="D66" t="s">
        <v>644</v>
      </c>
      <c r="E66" t="s">
        <v>649</v>
      </c>
      <c r="F66" t="s">
        <v>616</v>
      </c>
      <c r="G66" t="s">
        <v>646</v>
      </c>
      <c r="H66" s="1" t="s">
        <v>647</v>
      </c>
      <c r="I66" t="s">
        <v>119</v>
      </c>
      <c r="J66" t="s">
        <v>120</v>
      </c>
      <c r="K66" s="16" t="str">
        <f>VLOOKUP(I66,'Danh mục'!$B$4:$D$104,3,0)</f>
        <v>NBE</v>
      </c>
      <c r="L66" t="s">
        <v>34</v>
      </c>
      <c r="M66" t="s">
        <v>35</v>
      </c>
      <c r="N66" t="s">
        <v>36</v>
      </c>
      <c r="O66" t="s">
        <v>37</v>
      </c>
      <c r="P66" t="s">
        <v>38</v>
      </c>
      <c r="Q66" t="s">
        <v>39</v>
      </c>
      <c r="R66" t="s">
        <v>40</v>
      </c>
      <c r="S66" t="s">
        <v>41</v>
      </c>
      <c r="T66" t="s">
        <v>42</v>
      </c>
      <c r="U66" t="s">
        <v>43</v>
      </c>
      <c r="V66" t="s">
        <v>44</v>
      </c>
      <c r="W66" t="s">
        <v>45</v>
      </c>
      <c r="X66" t="s">
        <v>45</v>
      </c>
      <c r="Y66" t="s">
        <v>45</v>
      </c>
      <c r="Z66" t="s">
        <v>46</v>
      </c>
      <c r="AA66" t="s">
        <v>46</v>
      </c>
      <c r="AB66" s="25" t="s">
        <v>46</v>
      </c>
      <c r="AC66" s="25">
        <f>VLOOKUP(U66,'[3]Danh mục'!$I$4:$K$19,2,0)</f>
        <v>111058</v>
      </c>
      <c r="AD66" s="25">
        <f t="shared" si="0"/>
        <v>333174</v>
      </c>
      <c r="AE66" t="s">
        <v>47</v>
      </c>
      <c r="AG66" t="s">
        <v>48</v>
      </c>
    </row>
    <row r="67" spans="1:33" x14ac:dyDescent="0.25">
      <c r="A67" t="s">
        <v>171</v>
      </c>
      <c r="B67" t="s">
        <v>642</v>
      </c>
      <c r="C67" t="s">
        <v>650</v>
      </c>
      <c r="D67" t="s">
        <v>644</v>
      </c>
      <c r="E67" t="s">
        <v>651</v>
      </c>
      <c r="F67" t="s">
        <v>616</v>
      </c>
      <c r="G67" t="s">
        <v>646</v>
      </c>
      <c r="H67" s="1" t="s">
        <v>647</v>
      </c>
      <c r="I67" t="s">
        <v>108</v>
      </c>
      <c r="J67" t="s">
        <v>109</v>
      </c>
      <c r="K67" s="16">
        <f>VLOOKUP(I67,'Danh mục'!$B$4:$D$104,3,0)</f>
        <v>9</v>
      </c>
      <c r="L67" t="s">
        <v>34</v>
      </c>
      <c r="M67" t="s">
        <v>35</v>
      </c>
      <c r="N67" t="s">
        <v>36</v>
      </c>
      <c r="O67" t="s">
        <v>37</v>
      </c>
      <c r="P67" t="s">
        <v>38</v>
      </c>
      <c r="Q67" t="s">
        <v>39</v>
      </c>
      <c r="R67" t="s">
        <v>40</v>
      </c>
      <c r="S67" t="s">
        <v>41</v>
      </c>
      <c r="T67" t="s">
        <v>42</v>
      </c>
      <c r="U67" t="s">
        <v>43</v>
      </c>
      <c r="V67" t="s">
        <v>44</v>
      </c>
      <c r="W67" t="s">
        <v>45</v>
      </c>
      <c r="X67" t="s">
        <v>45</v>
      </c>
      <c r="Y67" t="s">
        <v>45</v>
      </c>
      <c r="Z67" t="s">
        <v>46</v>
      </c>
      <c r="AA67" t="s">
        <v>46</v>
      </c>
      <c r="AB67" s="25" t="s">
        <v>46</v>
      </c>
      <c r="AC67" s="25">
        <f>VLOOKUP(U67,'[3]Danh mục'!$I$4:$K$19,2,0)</f>
        <v>111058</v>
      </c>
      <c r="AD67" s="25">
        <f t="shared" si="0"/>
        <v>333174</v>
      </c>
      <c r="AE67" t="s">
        <v>47</v>
      </c>
      <c r="AG67" t="s">
        <v>48</v>
      </c>
    </row>
    <row r="68" spans="1:33" x14ac:dyDescent="0.25">
      <c r="A68" t="s">
        <v>172</v>
      </c>
      <c r="B68" t="s">
        <v>642</v>
      </c>
      <c r="C68" t="s">
        <v>652</v>
      </c>
      <c r="D68" t="s">
        <v>644</v>
      </c>
      <c r="E68" t="s">
        <v>653</v>
      </c>
      <c r="F68" t="s">
        <v>616</v>
      </c>
      <c r="G68" t="s">
        <v>646</v>
      </c>
      <c r="H68" s="1" t="s">
        <v>647</v>
      </c>
      <c r="I68" t="s">
        <v>80</v>
      </c>
      <c r="J68" t="s">
        <v>81</v>
      </c>
      <c r="K68" s="16" t="str">
        <f>VLOOKUP(I68,'Danh mục'!$B$4:$D$104,3,0)</f>
        <v>PNHUAN</v>
      </c>
      <c r="L68" t="s">
        <v>34</v>
      </c>
      <c r="M68" t="s">
        <v>35</v>
      </c>
      <c r="N68" t="s">
        <v>36</v>
      </c>
      <c r="O68" t="s">
        <v>37</v>
      </c>
      <c r="P68" t="s">
        <v>38</v>
      </c>
      <c r="Q68" t="s">
        <v>39</v>
      </c>
      <c r="R68" t="s">
        <v>40</v>
      </c>
      <c r="S68" t="s">
        <v>41</v>
      </c>
      <c r="T68" t="s">
        <v>42</v>
      </c>
      <c r="U68" t="s">
        <v>43</v>
      </c>
      <c r="V68" t="s">
        <v>44</v>
      </c>
      <c r="W68" t="s">
        <v>45</v>
      </c>
      <c r="X68" t="s">
        <v>45</v>
      </c>
      <c r="Y68" t="s">
        <v>45</v>
      </c>
      <c r="Z68" t="s">
        <v>46</v>
      </c>
      <c r="AA68" t="s">
        <v>46</v>
      </c>
      <c r="AB68" s="25" t="s">
        <v>46</v>
      </c>
      <c r="AC68" s="25">
        <f>VLOOKUP(U68,'[3]Danh mục'!$I$4:$K$19,2,0)</f>
        <v>111058</v>
      </c>
      <c r="AD68" s="25">
        <f t="shared" si="0"/>
        <v>333174</v>
      </c>
      <c r="AE68" t="s">
        <v>47</v>
      </c>
      <c r="AG68" t="s">
        <v>48</v>
      </c>
    </row>
    <row r="69" spans="1:33" x14ac:dyDescent="0.25">
      <c r="A69" t="s">
        <v>173</v>
      </c>
      <c r="B69" t="s">
        <v>642</v>
      </c>
      <c r="C69" t="s">
        <v>654</v>
      </c>
      <c r="D69" t="s">
        <v>644</v>
      </c>
      <c r="E69" t="s">
        <v>655</v>
      </c>
      <c r="F69" t="s">
        <v>616</v>
      </c>
      <c r="G69" t="s">
        <v>646</v>
      </c>
      <c r="H69" s="1" t="s">
        <v>647</v>
      </c>
      <c r="I69" t="s">
        <v>263</v>
      </c>
      <c r="J69" t="s">
        <v>264</v>
      </c>
      <c r="K69" s="16" t="str">
        <f>VLOOKUP(I69,'Danh mục'!$B$4:$D$104,3,0)</f>
        <v>TDUC</v>
      </c>
      <c r="L69" t="s">
        <v>34</v>
      </c>
      <c r="M69" t="s">
        <v>35</v>
      </c>
      <c r="N69" t="s">
        <v>36</v>
      </c>
      <c r="O69" t="s">
        <v>37</v>
      </c>
      <c r="P69" t="s">
        <v>38</v>
      </c>
      <c r="Q69" t="s">
        <v>39</v>
      </c>
      <c r="R69" t="s">
        <v>40</v>
      </c>
      <c r="S69" t="s">
        <v>41</v>
      </c>
      <c r="T69" t="s">
        <v>42</v>
      </c>
      <c r="U69" t="s">
        <v>43</v>
      </c>
      <c r="V69" t="s">
        <v>44</v>
      </c>
      <c r="W69" t="s">
        <v>45</v>
      </c>
      <c r="X69" t="s">
        <v>45</v>
      </c>
      <c r="Y69" t="s">
        <v>45</v>
      </c>
      <c r="Z69" t="s">
        <v>56</v>
      </c>
      <c r="AA69" t="s">
        <v>56</v>
      </c>
      <c r="AB69" s="25" t="s">
        <v>56</v>
      </c>
      <c r="AC69" s="25">
        <f>VLOOKUP(U69,'[3]Danh mục'!$I$4:$K$19,2,0)</f>
        <v>111058</v>
      </c>
      <c r="AD69" s="25">
        <f t="shared" ref="AD69:AD103" si="1">AB69*AC69</f>
        <v>444232</v>
      </c>
      <c r="AE69" t="s">
        <v>47</v>
      </c>
      <c r="AG69" t="s">
        <v>48</v>
      </c>
    </row>
    <row r="70" spans="1:33" x14ac:dyDescent="0.25">
      <c r="A70" t="s">
        <v>174</v>
      </c>
      <c r="B70" t="s">
        <v>642</v>
      </c>
      <c r="C70" t="s">
        <v>656</v>
      </c>
      <c r="D70" t="s">
        <v>644</v>
      </c>
      <c r="E70" t="s">
        <v>657</v>
      </c>
      <c r="F70" t="s">
        <v>616</v>
      </c>
      <c r="G70" t="s">
        <v>646</v>
      </c>
      <c r="H70" s="1" t="s">
        <v>647</v>
      </c>
      <c r="I70" t="s">
        <v>96</v>
      </c>
      <c r="J70" t="s">
        <v>97</v>
      </c>
      <c r="K70" s="16">
        <f>VLOOKUP(I70,'Danh mục'!$B$4:$D$104,3,0)</f>
        <v>4</v>
      </c>
      <c r="L70" t="s">
        <v>34</v>
      </c>
      <c r="M70" t="s">
        <v>35</v>
      </c>
      <c r="N70" t="s">
        <v>36</v>
      </c>
      <c r="O70" t="s">
        <v>37</v>
      </c>
      <c r="P70" t="s">
        <v>38</v>
      </c>
      <c r="Q70" t="s">
        <v>39</v>
      </c>
      <c r="R70" t="s">
        <v>40</v>
      </c>
      <c r="S70" t="s">
        <v>41</v>
      </c>
      <c r="T70" t="s">
        <v>42</v>
      </c>
      <c r="U70" t="s">
        <v>43</v>
      </c>
      <c r="V70" t="s">
        <v>44</v>
      </c>
      <c r="W70" t="s">
        <v>45</v>
      </c>
      <c r="X70" t="s">
        <v>45</v>
      </c>
      <c r="Y70" t="s">
        <v>45</v>
      </c>
      <c r="Z70" t="s">
        <v>56</v>
      </c>
      <c r="AA70" t="s">
        <v>56</v>
      </c>
      <c r="AB70" s="25" t="s">
        <v>56</v>
      </c>
      <c r="AC70" s="25">
        <f>VLOOKUP(U70,'[3]Danh mục'!$I$4:$K$19,2,0)</f>
        <v>111058</v>
      </c>
      <c r="AD70" s="25">
        <f t="shared" si="1"/>
        <v>444232</v>
      </c>
      <c r="AE70" t="s">
        <v>47</v>
      </c>
      <c r="AG70" t="s">
        <v>48</v>
      </c>
    </row>
    <row r="71" spans="1:33" x14ac:dyDescent="0.25">
      <c r="A71" t="s">
        <v>175</v>
      </c>
      <c r="B71" t="s">
        <v>642</v>
      </c>
      <c r="C71" t="s">
        <v>658</v>
      </c>
      <c r="D71" t="s">
        <v>644</v>
      </c>
      <c r="E71" t="s">
        <v>659</v>
      </c>
      <c r="F71" t="s">
        <v>616</v>
      </c>
      <c r="G71" t="s">
        <v>646</v>
      </c>
      <c r="H71" s="1" t="s">
        <v>647</v>
      </c>
      <c r="I71" t="s">
        <v>660</v>
      </c>
      <c r="J71" t="s">
        <v>661</v>
      </c>
      <c r="K71" s="16">
        <f>VLOOKUP(I71,'Danh mục'!$B$4:$D$104,3,0)</f>
        <v>7</v>
      </c>
      <c r="L71" t="s">
        <v>34</v>
      </c>
      <c r="M71" t="s">
        <v>35</v>
      </c>
      <c r="N71" t="s">
        <v>36</v>
      </c>
      <c r="O71" t="s">
        <v>37</v>
      </c>
      <c r="P71" t="s">
        <v>38</v>
      </c>
      <c r="Q71" t="s">
        <v>39</v>
      </c>
      <c r="R71" t="s">
        <v>40</v>
      </c>
      <c r="S71" t="s">
        <v>41</v>
      </c>
      <c r="T71" t="s">
        <v>42</v>
      </c>
      <c r="U71" t="s">
        <v>43</v>
      </c>
      <c r="V71" t="s">
        <v>44</v>
      </c>
      <c r="W71" t="s">
        <v>45</v>
      </c>
      <c r="X71" t="s">
        <v>45</v>
      </c>
      <c r="Y71" t="s">
        <v>45</v>
      </c>
      <c r="Z71" t="s">
        <v>46</v>
      </c>
      <c r="AA71" t="s">
        <v>46</v>
      </c>
      <c r="AB71" s="25" t="s">
        <v>46</v>
      </c>
      <c r="AC71" s="25">
        <f>VLOOKUP(U71,'[3]Danh mục'!$I$4:$K$19,2,0)</f>
        <v>111058</v>
      </c>
      <c r="AD71" s="25">
        <f t="shared" si="1"/>
        <v>333174</v>
      </c>
      <c r="AE71" t="s">
        <v>47</v>
      </c>
      <c r="AG71" t="s">
        <v>48</v>
      </c>
    </row>
    <row r="72" spans="1:33" x14ac:dyDescent="0.25">
      <c r="A72" t="s">
        <v>176</v>
      </c>
      <c r="B72" t="s">
        <v>642</v>
      </c>
      <c r="C72" t="s">
        <v>662</v>
      </c>
      <c r="D72" t="s">
        <v>644</v>
      </c>
      <c r="E72" t="s">
        <v>663</v>
      </c>
      <c r="F72" t="s">
        <v>616</v>
      </c>
      <c r="G72" t="s">
        <v>646</v>
      </c>
      <c r="H72" s="1" t="s">
        <v>647</v>
      </c>
      <c r="I72" t="s">
        <v>65</v>
      </c>
      <c r="J72" t="s">
        <v>66</v>
      </c>
      <c r="K72" s="16" t="str">
        <f>VLOOKUP(I72,'Danh mục'!$B$4:$D$104,3,0)</f>
        <v>TDUC</v>
      </c>
      <c r="L72" t="s">
        <v>34</v>
      </c>
      <c r="M72" t="s">
        <v>35</v>
      </c>
      <c r="N72" t="s">
        <v>36</v>
      </c>
      <c r="O72" t="s">
        <v>37</v>
      </c>
      <c r="P72" t="s">
        <v>38</v>
      </c>
      <c r="Q72" t="s">
        <v>39</v>
      </c>
      <c r="R72" t="s">
        <v>40</v>
      </c>
      <c r="S72" t="s">
        <v>41</v>
      </c>
      <c r="T72" t="s">
        <v>42</v>
      </c>
      <c r="U72" t="s">
        <v>43</v>
      </c>
      <c r="V72" t="s">
        <v>44</v>
      </c>
      <c r="W72" t="s">
        <v>45</v>
      </c>
      <c r="X72" t="s">
        <v>45</v>
      </c>
      <c r="Y72" t="s">
        <v>45</v>
      </c>
      <c r="Z72" t="s">
        <v>46</v>
      </c>
      <c r="AA72" t="s">
        <v>46</v>
      </c>
      <c r="AB72" s="25" t="s">
        <v>46</v>
      </c>
      <c r="AC72" s="25">
        <f>VLOOKUP(U72,'[3]Danh mục'!$I$4:$K$19,2,0)</f>
        <v>111058</v>
      </c>
      <c r="AD72" s="25">
        <f t="shared" si="1"/>
        <v>333174</v>
      </c>
      <c r="AE72" t="s">
        <v>47</v>
      </c>
      <c r="AG72" t="s">
        <v>48</v>
      </c>
    </row>
    <row r="73" spans="1:33" x14ac:dyDescent="0.25">
      <c r="A73" t="s">
        <v>177</v>
      </c>
      <c r="B73" t="s">
        <v>642</v>
      </c>
      <c r="C73" t="s">
        <v>664</v>
      </c>
      <c r="D73" t="s">
        <v>644</v>
      </c>
      <c r="E73" t="s">
        <v>665</v>
      </c>
      <c r="F73" t="s">
        <v>616</v>
      </c>
      <c r="G73" t="s">
        <v>646</v>
      </c>
      <c r="H73" s="1" t="s">
        <v>647</v>
      </c>
      <c r="I73" t="s">
        <v>213</v>
      </c>
      <c r="J73" t="s">
        <v>214</v>
      </c>
      <c r="K73" s="16" t="str">
        <f>VLOOKUP(I73,'Danh mục'!$B$4:$D$104,3,0)</f>
        <v>TDUC</v>
      </c>
      <c r="L73" t="s">
        <v>34</v>
      </c>
      <c r="M73" t="s">
        <v>35</v>
      </c>
      <c r="N73" t="s">
        <v>36</v>
      </c>
      <c r="O73" t="s">
        <v>37</v>
      </c>
      <c r="P73" t="s">
        <v>38</v>
      </c>
      <c r="Q73" t="s">
        <v>39</v>
      </c>
      <c r="R73" t="s">
        <v>40</v>
      </c>
      <c r="S73" t="s">
        <v>41</v>
      </c>
      <c r="T73" t="s">
        <v>42</v>
      </c>
      <c r="U73" t="s">
        <v>43</v>
      </c>
      <c r="V73" t="s">
        <v>44</v>
      </c>
      <c r="W73" t="s">
        <v>45</v>
      </c>
      <c r="X73" t="s">
        <v>45</v>
      </c>
      <c r="Y73" t="s">
        <v>45</v>
      </c>
      <c r="Z73" t="s">
        <v>56</v>
      </c>
      <c r="AA73" t="s">
        <v>56</v>
      </c>
      <c r="AB73" s="25" t="s">
        <v>56</v>
      </c>
      <c r="AC73" s="25">
        <f>VLOOKUP(U73,'[3]Danh mục'!$I$4:$K$19,2,0)</f>
        <v>111058</v>
      </c>
      <c r="AD73" s="25">
        <f t="shared" si="1"/>
        <v>444232</v>
      </c>
      <c r="AE73" t="s">
        <v>47</v>
      </c>
      <c r="AG73" t="s">
        <v>48</v>
      </c>
    </row>
    <row r="74" spans="1:33" x14ac:dyDescent="0.25">
      <c r="A74" t="s">
        <v>178</v>
      </c>
      <c r="B74" t="s">
        <v>642</v>
      </c>
      <c r="C74" t="s">
        <v>666</v>
      </c>
      <c r="D74" t="s">
        <v>644</v>
      </c>
      <c r="E74" t="s">
        <v>667</v>
      </c>
      <c r="F74" t="s">
        <v>616</v>
      </c>
      <c r="G74" t="s">
        <v>646</v>
      </c>
      <c r="H74" s="1" t="s">
        <v>647</v>
      </c>
      <c r="I74" t="s">
        <v>90</v>
      </c>
      <c r="J74" t="s">
        <v>91</v>
      </c>
      <c r="K74" s="16" t="str">
        <f>VLOOKUP(I74,'Danh mục'!$B$4:$D$104,3,0)</f>
        <v>NBE</v>
      </c>
      <c r="L74" t="s">
        <v>34</v>
      </c>
      <c r="M74" t="s">
        <v>35</v>
      </c>
      <c r="N74" t="s">
        <v>36</v>
      </c>
      <c r="O74" t="s">
        <v>37</v>
      </c>
      <c r="P74" t="s">
        <v>38</v>
      </c>
      <c r="Q74" t="s">
        <v>39</v>
      </c>
      <c r="R74" t="s">
        <v>40</v>
      </c>
      <c r="S74" t="s">
        <v>41</v>
      </c>
      <c r="T74" t="s">
        <v>42</v>
      </c>
      <c r="U74" t="s">
        <v>43</v>
      </c>
      <c r="V74" t="s">
        <v>44</v>
      </c>
      <c r="W74" t="s">
        <v>45</v>
      </c>
      <c r="X74" t="s">
        <v>45</v>
      </c>
      <c r="Y74" t="s">
        <v>45</v>
      </c>
      <c r="Z74" t="s">
        <v>46</v>
      </c>
      <c r="AA74" t="s">
        <v>46</v>
      </c>
      <c r="AB74" s="25" t="s">
        <v>46</v>
      </c>
      <c r="AC74" s="25">
        <f>VLOOKUP(U74,'[3]Danh mục'!$I$4:$K$19,2,0)</f>
        <v>111058</v>
      </c>
      <c r="AD74" s="25">
        <f t="shared" si="1"/>
        <v>333174</v>
      </c>
      <c r="AE74" t="s">
        <v>47</v>
      </c>
      <c r="AG74" t="s">
        <v>48</v>
      </c>
    </row>
    <row r="75" spans="1:33" x14ac:dyDescent="0.25">
      <c r="A75" t="s">
        <v>179</v>
      </c>
      <c r="B75" t="s">
        <v>642</v>
      </c>
      <c r="C75" t="s">
        <v>668</v>
      </c>
      <c r="D75" t="s">
        <v>644</v>
      </c>
      <c r="E75" t="s">
        <v>669</v>
      </c>
      <c r="F75" t="s">
        <v>616</v>
      </c>
      <c r="G75" t="s">
        <v>646</v>
      </c>
      <c r="H75" s="1" t="s">
        <v>647</v>
      </c>
      <c r="I75" t="s">
        <v>104</v>
      </c>
      <c r="J75" t="s">
        <v>105</v>
      </c>
      <c r="K75" s="16">
        <f>VLOOKUP(I75,'Danh mục'!$B$4:$D$104,3,0)</f>
        <v>9</v>
      </c>
      <c r="L75" t="s">
        <v>34</v>
      </c>
      <c r="M75" t="s">
        <v>35</v>
      </c>
      <c r="N75" t="s">
        <v>36</v>
      </c>
      <c r="O75" t="s">
        <v>37</v>
      </c>
      <c r="P75" t="s">
        <v>38</v>
      </c>
      <c r="Q75" t="s">
        <v>39</v>
      </c>
      <c r="R75" t="s">
        <v>40</v>
      </c>
      <c r="S75" t="s">
        <v>41</v>
      </c>
      <c r="T75" t="s">
        <v>42</v>
      </c>
      <c r="U75" t="s">
        <v>43</v>
      </c>
      <c r="V75" t="s">
        <v>44</v>
      </c>
      <c r="W75" t="s">
        <v>45</v>
      </c>
      <c r="X75" t="s">
        <v>45</v>
      </c>
      <c r="Y75" t="s">
        <v>45</v>
      </c>
      <c r="Z75" t="s">
        <v>46</v>
      </c>
      <c r="AA75" t="s">
        <v>46</v>
      </c>
      <c r="AB75" s="25" t="s">
        <v>46</v>
      </c>
      <c r="AC75" s="25">
        <f>VLOOKUP(U75,'[3]Danh mục'!$I$4:$K$19,2,0)</f>
        <v>111058</v>
      </c>
      <c r="AD75" s="25">
        <f t="shared" si="1"/>
        <v>333174</v>
      </c>
      <c r="AE75" t="s">
        <v>47</v>
      </c>
      <c r="AG75" t="s">
        <v>48</v>
      </c>
    </row>
    <row r="76" spans="1:33" x14ac:dyDescent="0.25">
      <c r="A76" t="s">
        <v>180</v>
      </c>
      <c r="B76" t="s">
        <v>642</v>
      </c>
      <c r="C76" t="s">
        <v>670</v>
      </c>
      <c r="D76" t="s">
        <v>644</v>
      </c>
      <c r="E76" t="s">
        <v>671</v>
      </c>
      <c r="F76" t="s">
        <v>616</v>
      </c>
      <c r="G76" t="s">
        <v>646</v>
      </c>
      <c r="H76" s="1" t="s">
        <v>647</v>
      </c>
      <c r="I76" t="s">
        <v>99</v>
      </c>
      <c r="J76" t="s">
        <v>100</v>
      </c>
      <c r="K76" s="16" t="str">
        <f>VLOOKUP(I76,'Danh mục'!$B$4:$D$104,3,0)</f>
        <v>TDUC</v>
      </c>
      <c r="L76" t="s">
        <v>34</v>
      </c>
      <c r="M76" t="s">
        <v>35</v>
      </c>
      <c r="N76" t="s">
        <v>36</v>
      </c>
      <c r="O76" t="s">
        <v>37</v>
      </c>
      <c r="P76" t="s">
        <v>38</v>
      </c>
      <c r="Q76" t="s">
        <v>39</v>
      </c>
      <c r="R76" t="s">
        <v>40</v>
      </c>
      <c r="S76" t="s">
        <v>41</v>
      </c>
      <c r="T76" t="s">
        <v>42</v>
      </c>
      <c r="U76" t="s">
        <v>43</v>
      </c>
      <c r="V76" t="s">
        <v>44</v>
      </c>
      <c r="W76" t="s">
        <v>45</v>
      </c>
      <c r="X76" t="s">
        <v>45</v>
      </c>
      <c r="Y76" t="s">
        <v>45</v>
      </c>
      <c r="Z76" t="s">
        <v>46</v>
      </c>
      <c r="AA76" t="s">
        <v>46</v>
      </c>
      <c r="AB76" s="25" t="s">
        <v>46</v>
      </c>
      <c r="AC76" s="25">
        <f>VLOOKUP(U76,'[3]Danh mục'!$I$4:$K$19,2,0)</f>
        <v>111058</v>
      </c>
      <c r="AD76" s="25">
        <f t="shared" si="1"/>
        <v>333174</v>
      </c>
      <c r="AE76" t="s">
        <v>47</v>
      </c>
      <c r="AG76" t="s">
        <v>48</v>
      </c>
    </row>
    <row r="77" spans="1:33" x14ac:dyDescent="0.25">
      <c r="A77" t="s">
        <v>183</v>
      </c>
      <c r="B77" t="s">
        <v>642</v>
      </c>
      <c r="C77" t="s">
        <v>672</v>
      </c>
      <c r="D77" t="s">
        <v>644</v>
      </c>
      <c r="E77" t="s">
        <v>673</v>
      </c>
      <c r="F77" t="s">
        <v>616</v>
      </c>
      <c r="G77" t="s">
        <v>646</v>
      </c>
      <c r="H77" s="1" t="s">
        <v>647</v>
      </c>
      <c r="I77" t="s">
        <v>74</v>
      </c>
      <c r="J77" t="s">
        <v>75</v>
      </c>
      <c r="K77" s="16">
        <f>VLOOKUP(I77,'Danh mục'!$B$4:$D$104,3,0)</f>
        <v>5</v>
      </c>
      <c r="L77" t="s">
        <v>34</v>
      </c>
      <c r="M77" t="s">
        <v>35</v>
      </c>
      <c r="N77" t="s">
        <v>36</v>
      </c>
      <c r="O77" t="s">
        <v>37</v>
      </c>
      <c r="P77" t="s">
        <v>38</v>
      </c>
      <c r="Q77" t="s">
        <v>39</v>
      </c>
      <c r="R77" t="s">
        <v>40</v>
      </c>
      <c r="S77" t="s">
        <v>41</v>
      </c>
      <c r="T77" t="s">
        <v>42</v>
      </c>
      <c r="U77" t="s">
        <v>43</v>
      </c>
      <c r="V77" t="s">
        <v>44</v>
      </c>
      <c r="W77" t="s">
        <v>45</v>
      </c>
      <c r="X77" t="s">
        <v>45</v>
      </c>
      <c r="Y77" t="s">
        <v>45</v>
      </c>
      <c r="Z77" t="s">
        <v>46</v>
      </c>
      <c r="AA77" t="s">
        <v>46</v>
      </c>
      <c r="AB77" s="25" t="s">
        <v>46</v>
      </c>
      <c r="AC77" s="25">
        <f>VLOOKUP(U77,'[3]Danh mục'!$I$4:$K$19,2,0)</f>
        <v>111058</v>
      </c>
      <c r="AD77" s="25">
        <f t="shared" si="1"/>
        <v>333174</v>
      </c>
      <c r="AE77" t="s">
        <v>47</v>
      </c>
      <c r="AG77" t="s">
        <v>48</v>
      </c>
    </row>
    <row r="78" spans="1:33" x14ac:dyDescent="0.25">
      <c r="A78" t="s">
        <v>184</v>
      </c>
      <c r="B78" t="s">
        <v>642</v>
      </c>
      <c r="C78" t="s">
        <v>674</v>
      </c>
      <c r="D78" t="s">
        <v>644</v>
      </c>
      <c r="E78" t="s">
        <v>675</v>
      </c>
      <c r="F78" t="s">
        <v>616</v>
      </c>
      <c r="G78" t="s">
        <v>646</v>
      </c>
      <c r="H78" s="1" t="s">
        <v>647</v>
      </c>
      <c r="I78" t="s">
        <v>135</v>
      </c>
      <c r="J78" t="s">
        <v>136</v>
      </c>
      <c r="K78" s="16" t="str">
        <f>VLOOKUP(I78,'Danh mục'!$B$4:$D$104,3,0)</f>
        <v>TDUC</v>
      </c>
      <c r="L78" t="s">
        <v>34</v>
      </c>
      <c r="M78" t="s">
        <v>35</v>
      </c>
      <c r="N78" t="s">
        <v>36</v>
      </c>
      <c r="O78" t="s">
        <v>37</v>
      </c>
      <c r="P78" t="s">
        <v>38</v>
      </c>
      <c r="Q78" t="s">
        <v>39</v>
      </c>
      <c r="R78" t="s">
        <v>40</v>
      </c>
      <c r="S78" t="s">
        <v>41</v>
      </c>
      <c r="T78" t="s">
        <v>42</v>
      </c>
      <c r="U78" t="s">
        <v>43</v>
      </c>
      <c r="V78" t="s">
        <v>44</v>
      </c>
      <c r="W78" t="s">
        <v>45</v>
      </c>
      <c r="X78" t="s">
        <v>45</v>
      </c>
      <c r="Y78" t="s">
        <v>45</v>
      </c>
      <c r="Z78" t="s">
        <v>56</v>
      </c>
      <c r="AA78" t="s">
        <v>56</v>
      </c>
      <c r="AB78" s="25" t="s">
        <v>56</v>
      </c>
      <c r="AC78" s="25">
        <f>VLOOKUP(U78,'[3]Danh mục'!$I$4:$K$19,2,0)</f>
        <v>111058</v>
      </c>
      <c r="AD78" s="25">
        <f t="shared" si="1"/>
        <v>444232</v>
      </c>
      <c r="AE78" t="s">
        <v>47</v>
      </c>
      <c r="AG78" t="s">
        <v>48</v>
      </c>
    </row>
    <row r="79" spans="1:33" x14ac:dyDescent="0.25">
      <c r="A79" t="s">
        <v>185</v>
      </c>
      <c r="B79" t="s">
        <v>642</v>
      </c>
      <c r="C79" t="s">
        <v>676</v>
      </c>
      <c r="D79" t="s">
        <v>644</v>
      </c>
      <c r="E79" t="s">
        <v>677</v>
      </c>
      <c r="F79" t="s">
        <v>616</v>
      </c>
      <c r="G79" t="s">
        <v>646</v>
      </c>
      <c r="H79" s="1" t="s">
        <v>647</v>
      </c>
      <c r="I79" t="s">
        <v>153</v>
      </c>
      <c r="J79" t="s">
        <v>154</v>
      </c>
      <c r="K79" s="16" t="str">
        <f>VLOOKUP(I79,'Danh mục'!$B$4:$D$104,3,0)</f>
        <v>TDUC</v>
      </c>
      <c r="L79" t="s">
        <v>34</v>
      </c>
      <c r="M79" t="s">
        <v>35</v>
      </c>
      <c r="N79" t="s">
        <v>36</v>
      </c>
      <c r="O79" t="s">
        <v>37</v>
      </c>
      <c r="P79" t="s">
        <v>38</v>
      </c>
      <c r="Q79" t="s">
        <v>39</v>
      </c>
      <c r="R79" t="s">
        <v>40</v>
      </c>
      <c r="S79" t="s">
        <v>41</v>
      </c>
      <c r="T79" t="s">
        <v>42</v>
      </c>
      <c r="U79" t="s">
        <v>43</v>
      </c>
      <c r="V79" t="s">
        <v>44</v>
      </c>
      <c r="W79" t="s">
        <v>45</v>
      </c>
      <c r="X79" t="s">
        <v>45</v>
      </c>
      <c r="Y79" t="s">
        <v>45</v>
      </c>
      <c r="Z79" t="s">
        <v>46</v>
      </c>
      <c r="AA79" t="s">
        <v>46</v>
      </c>
      <c r="AB79" s="25" t="s">
        <v>46</v>
      </c>
      <c r="AC79" s="25">
        <f>VLOOKUP(U79,'[3]Danh mục'!$I$4:$K$19,2,0)</f>
        <v>111058</v>
      </c>
      <c r="AD79" s="25">
        <f t="shared" si="1"/>
        <v>333174</v>
      </c>
      <c r="AE79" t="s">
        <v>47</v>
      </c>
      <c r="AG79" t="s">
        <v>48</v>
      </c>
    </row>
    <row r="80" spans="1:33" x14ac:dyDescent="0.25">
      <c r="A80" t="s">
        <v>186</v>
      </c>
      <c r="B80" t="s">
        <v>642</v>
      </c>
      <c r="C80" t="s">
        <v>678</v>
      </c>
      <c r="D80" t="s">
        <v>644</v>
      </c>
      <c r="E80" t="s">
        <v>679</v>
      </c>
      <c r="F80" t="s">
        <v>616</v>
      </c>
      <c r="G80" t="s">
        <v>646</v>
      </c>
      <c r="H80" s="1" t="s">
        <v>647</v>
      </c>
      <c r="I80" t="s">
        <v>208</v>
      </c>
      <c r="J80" t="s">
        <v>209</v>
      </c>
      <c r="K80" s="16">
        <f>VLOOKUP(I80,'Danh mục'!$B$4:$D$104,3,0)</f>
        <v>9</v>
      </c>
      <c r="L80" t="s">
        <v>34</v>
      </c>
      <c r="M80" t="s">
        <v>35</v>
      </c>
      <c r="N80" t="s">
        <v>36</v>
      </c>
      <c r="O80" t="s">
        <v>37</v>
      </c>
      <c r="P80" t="s">
        <v>38</v>
      </c>
      <c r="Q80" t="s">
        <v>39</v>
      </c>
      <c r="R80" t="s">
        <v>40</v>
      </c>
      <c r="S80" t="s">
        <v>41</v>
      </c>
      <c r="T80" t="s">
        <v>42</v>
      </c>
      <c r="U80" t="s">
        <v>43</v>
      </c>
      <c r="V80" t="s">
        <v>44</v>
      </c>
      <c r="W80" t="s">
        <v>45</v>
      </c>
      <c r="X80" t="s">
        <v>45</v>
      </c>
      <c r="Y80" t="s">
        <v>45</v>
      </c>
      <c r="Z80" t="s">
        <v>102</v>
      </c>
      <c r="AA80" t="s">
        <v>102</v>
      </c>
      <c r="AB80" s="25" t="s">
        <v>102</v>
      </c>
      <c r="AC80" s="25">
        <f>VLOOKUP(U80,'[3]Danh mục'!$I$4:$K$19,2,0)</f>
        <v>111058</v>
      </c>
      <c r="AD80" s="25">
        <f t="shared" si="1"/>
        <v>2221160</v>
      </c>
      <c r="AE80" t="s">
        <v>47</v>
      </c>
      <c r="AG80" t="s">
        <v>48</v>
      </c>
    </row>
    <row r="81" spans="1:33" x14ac:dyDescent="0.25">
      <c r="A81" t="s">
        <v>187</v>
      </c>
      <c r="B81" t="s">
        <v>642</v>
      </c>
      <c r="C81" t="s">
        <v>680</v>
      </c>
      <c r="D81" t="s">
        <v>644</v>
      </c>
      <c r="E81" t="s">
        <v>681</v>
      </c>
      <c r="F81" t="s">
        <v>616</v>
      </c>
      <c r="G81" t="s">
        <v>646</v>
      </c>
      <c r="H81" s="1" t="s">
        <v>647</v>
      </c>
      <c r="I81" t="s">
        <v>126</v>
      </c>
      <c r="J81" t="s">
        <v>127</v>
      </c>
      <c r="K81" s="16" t="str">
        <f>VLOOKUP(I81,'Danh mục'!$B$4:$D$104,3,0)</f>
        <v>TBINH</v>
      </c>
      <c r="L81" t="s">
        <v>34</v>
      </c>
      <c r="M81" t="s">
        <v>35</v>
      </c>
      <c r="N81" t="s">
        <v>36</v>
      </c>
      <c r="O81" t="s">
        <v>37</v>
      </c>
      <c r="P81" t="s">
        <v>38</v>
      </c>
      <c r="Q81" t="s">
        <v>39</v>
      </c>
      <c r="R81" t="s">
        <v>40</v>
      </c>
      <c r="S81" t="s">
        <v>41</v>
      </c>
      <c r="T81" t="s">
        <v>42</v>
      </c>
      <c r="U81" t="s">
        <v>43</v>
      </c>
      <c r="V81" t="s">
        <v>44</v>
      </c>
      <c r="W81" t="s">
        <v>45</v>
      </c>
      <c r="X81" t="s">
        <v>45</v>
      </c>
      <c r="Y81" t="s">
        <v>45</v>
      </c>
      <c r="Z81" t="s">
        <v>46</v>
      </c>
      <c r="AA81" t="s">
        <v>46</v>
      </c>
      <c r="AB81" s="25" t="s">
        <v>46</v>
      </c>
      <c r="AC81" s="25">
        <f>VLOOKUP(U81,'[3]Danh mục'!$I$4:$K$19,2,0)</f>
        <v>111058</v>
      </c>
      <c r="AD81" s="25">
        <f t="shared" si="1"/>
        <v>333174</v>
      </c>
      <c r="AE81" t="s">
        <v>47</v>
      </c>
      <c r="AG81" t="s">
        <v>48</v>
      </c>
    </row>
    <row r="82" spans="1:33" x14ac:dyDescent="0.25">
      <c r="A82" t="s">
        <v>188</v>
      </c>
      <c r="B82" t="s">
        <v>682</v>
      </c>
      <c r="C82" t="s">
        <v>683</v>
      </c>
      <c r="D82" t="s">
        <v>684</v>
      </c>
      <c r="E82" t="s">
        <v>685</v>
      </c>
      <c r="F82" t="s">
        <v>686</v>
      </c>
      <c r="G82" t="s">
        <v>687</v>
      </c>
      <c r="H82" s="1" t="s">
        <v>688</v>
      </c>
      <c r="I82" t="s">
        <v>122</v>
      </c>
      <c r="J82" t="s">
        <v>123</v>
      </c>
      <c r="K82" s="16">
        <f>VLOOKUP(I82,'Danh mục'!$B$4:$D$104,3,0)</f>
        <v>7</v>
      </c>
      <c r="L82" t="s">
        <v>34</v>
      </c>
      <c r="M82" t="s">
        <v>35</v>
      </c>
      <c r="N82" t="s">
        <v>36</v>
      </c>
      <c r="O82" t="s">
        <v>37</v>
      </c>
      <c r="P82" t="s">
        <v>38</v>
      </c>
      <c r="Q82" t="s">
        <v>39</v>
      </c>
      <c r="R82" t="s">
        <v>40</v>
      </c>
      <c r="S82" t="s">
        <v>41</v>
      </c>
      <c r="T82" t="s">
        <v>42</v>
      </c>
      <c r="U82" t="s">
        <v>43</v>
      </c>
      <c r="V82" t="s">
        <v>44</v>
      </c>
      <c r="W82" t="s">
        <v>45</v>
      </c>
      <c r="X82" t="s">
        <v>45</v>
      </c>
      <c r="Y82" t="s">
        <v>45</v>
      </c>
      <c r="Z82" t="s">
        <v>46</v>
      </c>
      <c r="AA82" t="s">
        <v>46</v>
      </c>
      <c r="AB82" s="25" t="s">
        <v>46</v>
      </c>
      <c r="AC82" s="25">
        <f>VLOOKUP(U82,'[3]Danh mục'!$I$4:$K$19,2,0)</f>
        <v>111058</v>
      </c>
      <c r="AD82" s="25">
        <f t="shared" si="1"/>
        <v>333174</v>
      </c>
      <c r="AE82" t="s">
        <v>47</v>
      </c>
      <c r="AG82" t="s">
        <v>48</v>
      </c>
    </row>
    <row r="83" spans="1:33" x14ac:dyDescent="0.25">
      <c r="A83" t="s">
        <v>189</v>
      </c>
      <c r="B83" t="s">
        <v>682</v>
      </c>
      <c r="C83" t="s">
        <v>689</v>
      </c>
      <c r="D83" t="s">
        <v>684</v>
      </c>
      <c r="E83" t="s">
        <v>690</v>
      </c>
      <c r="F83" t="s">
        <v>686</v>
      </c>
      <c r="G83" t="s">
        <v>687</v>
      </c>
      <c r="H83" s="1" t="s">
        <v>688</v>
      </c>
      <c r="I83" t="s">
        <v>32</v>
      </c>
      <c r="J83" t="s">
        <v>33</v>
      </c>
      <c r="K83" s="16">
        <f>VLOOKUP(I83,'Danh mục'!$B$4:$D$104,3,0)</f>
        <v>4</v>
      </c>
      <c r="L83" t="s">
        <v>34</v>
      </c>
      <c r="M83" t="s">
        <v>35</v>
      </c>
      <c r="N83" t="s">
        <v>36</v>
      </c>
      <c r="O83" t="s">
        <v>37</v>
      </c>
      <c r="P83" t="s">
        <v>38</v>
      </c>
      <c r="Q83" t="s">
        <v>39</v>
      </c>
      <c r="R83" t="s">
        <v>40</v>
      </c>
      <c r="S83" t="s">
        <v>41</v>
      </c>
      <c r="T83" t="s">
        <v>42</v>
      </c>
      <c r="U83" t="s">
        <v>43</v>
      </c>
      <c r="V83" t="s">
        <v>44</v>
      </c>
      <c r="W83" t="s">
        <v>45</v>
      </c>
      <c r="X83" t="s">
        <v>45</v>
      </c>
      <c r="Y83" t="s">
        <v>45</v>
      </c>
      <c r="Z83" t="s">
        <v>46</v>
      </c>
      <c r="AA83" t="s">
        <v>46</v>
      </c>
      <c r="AB83" s="25" t="s">
        <v>46</v>
      </c>
      <c r="AC83" s="25">
        <f>VLOOKUP(U83,'[3]Danh mục'!$I$4:$K$19,2,0)</f>
        <v>111058</v>
      </c>
      <c r="AD83" s="25">
        <f t="shared" si="1"/>
        <v>333174</v>
      </c>
      <c r="AE83" t="s">
        <v>47</v>
      </c>
      <c r="AG83" t="s">
        <v>48</v>
      </c>
    </row>
    <row r="84" spans="1:33" x14ac:dyDescent="0.25">
      <c r="A84" t="s">
        <v>190</v>
      </c>
      <c r="B84" t="s">
        <v>682</v>
      </c>
      <c r="C84" t="s">
        <v>691</v>
      </c>
      <c r="D84" t="s">
        <v>684</v>
      </c>
      <c r="E84" t="s">
        <v>692</v>
      </c>
      <c r="F84" t="s">
        <v>686</v>
      </c>
      <c r="G84" t="s">
        <v>687</v>
      </c>
      <c r="H84" s="1" t="s">
        <v>688</v>
      </c>
      <c r="I84" t="s">
        <v>86</v>
      </c>
      <c r="J84" t="s">
        <v>87</v>
      </c>
      <c r="K84" s="16">
        <f>VLOOKUP(I84,'Danh mục'!$B$4:$D$104,3,0)</f>
        <v>4</v>
      </c>
      <c r="L84" t="s">
        <v>34</v>
      </c>
      <c r="M84" t="s">
        <v>35</v>
      </c>
      <c r="N84" t="s">
        <v>36</v>
      </c>
      <c r="O84" t="s">
        <v>37</v>
      </c>
      <c r="P84" t="s">
        <v>38</v>
      </c>
      <c r="Q84" t="s">
        <v>39</v>
      </c>
      <c r="R84" t="s">
        <v>40</v>
      </c>
      <c r="S84" t="s">
        <v>41</v>
      </c>
      <c r="T84" t="s">
        <v>42</v>
      </c>
      <c r="U84" t="s">
        <v>43</v>
      </c>
      <c r="V84" t="s">
        <v>44</v>
      </c>
      <c r="W84" t="s">
        <v>45</v>
      </c>
      <c r="X84" t="s">
        <v>45</v>
      </c>
      <c r="Y84" t="s">
        <v>45</v>
      </c>
      <c r="Z84" t="s">
        <v>46</v>
      </c>
      <c r="AA84" t="s">
        <v>46</v>
      </c>
      <c r="AB84" s="25" t="s">
        <v>46</v>
      </c>
      <c r="AC84" s="25">
        <f>VLOOKUP(U84,'[3]Danh mục'!$I$4:$K$19,2,0)</f>
        <v>111058</v>
      </c>
      <c r="AD84" s="25">
        <f t="shared" si="1"/>
        <v>333174</v>
      </c>
      <c r="AE84" t="s">
        <v>47</v>
      </c>
      <c r="AG84" t="s">
        <v>48</v>
      </c>
    </row>
    <row r="85" spans="1:33" x14ac:dyDescent="0.25">
      <c r="A85" t="s">
        <v>193</v>
      </c>
      <c r="B85" t="s">
        <v>682</v>
      </c>
      <c r="C85" t="s">
        <v>693</v>
      </c>
      <c r="D85" t="s">
        <v>684</v>
      </c>
      <c r="E85" t="s">
        <v>694</v>
      </c>
      <c r="F85" t="s">
        <v>686</v>
      </c>
      <c r="G85" t="s">
        <v>687</v>
      </c>
      <c r="H85" s="1" t="s">
        <v>688</v>
      </c>
      <c r="I85" t="s">
        <v>135</v>
      </c>
      <c r="J85" t="s">
        <v>136</v>
      </c>
      <c r="K85" s="16" t="str">
        <f>VLOOKUP(I85,'Danh mục'!$B$4:$D$104,3,0)</f>
        <v>TDUC</v>
      </c>
      <c r="L85" t="s">
        <v>34</v>
      </c>
      <c r="M85" t="s">
        <v>35</v>
      </c>
      <c r="N85" t="s">
        <v>36</v>
      </c>
      <c r="O85" t="s">
        <v>37</v>
      </c>
      <c r="P85" t="s">
        <v>38</v>
      </c>
      <c r="Q85" t="s">
        <v>39</v>
      </c>
      <c r="R85" t="s">
        <v>40</v>
      </c>
      <c r="S85" t="s">
        <v>41</v>
      </c>
      <c r="T85" t="s">
        <v>42</v>
      </c>
      <c r="U85" t="s">
        <v>43</v>
      </c>
      <c r="V85" t="s">
        <v>44</v>
      </c>
      <c r="W85" t="s">
        <v>45</v>
      </c>
      <c r="X85" t="s">
        <v>45</v>
      </c>
      <c r="Y85" t="s">
        <v>45</v>
      </c>
      <c r="Z85" t="s">
        <v>46</v>
      </c>
      <c r="AA85" t="s">
        <v>46</v>
      </c>
      <c r="AB85" s="25" t="s">
        <v>46</v>
      </c>
      <c r="AC85" s="25">
        <f>VLOOKUP(U85,'[3]Danh mục'!$I$4:$K$19,2,0)</f>
        <v>111058</v>
      </c>
      <c r="AD85" s="25">
        <f t="shared" si="1"/>
        <v>333174</v>
      </c>
      <c r="AE85" t="s">
        <v>47</v>
      </c>
      <c r="AG85" t="s">
        <v>48</v>
      </c>
    </row>
    <row r="86" spans="1:33" x14ac:dyDescent="0.25">
      <c r="A86" t="s">
        <v>194</v>
      </c>
      <c r="B86" t="s">
        <v>682</v>
      </c>
      <c r="C86" t="s">
        <v>695</v>
      </c>
      <c r="D86" t="s">
        <v>684</v>
      </c>
      <c r="E86" t="s">
        <v>696</v>
      </c>
      <c r="F86" t="s">
        <v>686</v>
      </c>
      <c r="G86" t="s">
        <v>687</v>
      </c>
      <c r="H86" s="1" t="s">
        <v>688</v>
      </c>
      <c r="I86" t="s">
        <v>83</v>
      </c>
      <c r="J86" t="s">
        <v>84</v>
      </c>
      <c r="K86" s="16">
        <f>VLOOKUP(I86,'Danh mục'!$B$4:$D$104,3,0)</f>
        <v>8</v>
      </c>
      <c r="L86" t="s">
        <v>34</v>
      </c>
      <c r="M86" t="s">
        <v>35</v>
      </c>
      <c r="N86" t="s">
        <v>36</v>
      </c>
      <c r="O86" t="s">
        <v>37</v>
      </c>
      <c r="P86" t="s">
        <v>38</v>
      </c>
      <c r="Q86" t="s">
        <v>39</v>
      </c>
      <c r="R86" t="s">
        <v>40</v>
      </c>
      <c r="S86" t="s">
        <v>41</v>
      </c>
      <c r="T86" t="s">
        <v>42</v>
      </c>
      <c r="U86" t="s">
        <v>43</v>
      </c>
      <c r="V86" t="s">
        <v>44</v>
      </c>
      <c r="W86" t="s">
        <v>45</v>
      </c>
      <c r="X86" t="s">
        <v>45</v>
      </c>
      <c r="Y86" t="s">
        <v>45</v>
      </c>
      <c r="Z86" t="s">
        <v>52</v>
      </c>
      <c r="AA86" t="s">
        <v>52</v>
      </c>
      <c r="AB86" s="25" t="s">
        <v>52</v>
      </c>
      <c r="AC86" s="25">
        <f>VLOOKUP(U86,'[3]Danh mục'!$I$4:$K$19,2,0)</f>
        <v>111058</v>
      </c>
      <c r="AD86" s="25">
        <f t="shared" si="1"/>
        <v>666348</v>
      </c>
      <c r="AE86" t="s">
        <v>47</v>
      </c>
      <c r="AG86" t="s">
        <v>48</v>
      </c>
    </row>
    <row r="87" spans="1:33" x14ac:dyDescent="0.25">
      <c r="A87" t="s">
        <v>195</v>
      </c>
      <c r="B87" t="s">
        <v>682</v>
      </c>
      <c r="C87" t="s">
        <v>697</v>
      </c>
      <c r="D87" t="s">
        <v>684</v>
      </c>
      <c r="E87" t="s">
        <v>698</v>
      </c>
      <c r="F87" t="s">
        <v>686</v>
      </c>
      <c r="G87" t="s">
        <v>687</v>
      </c>
      <c r="H87" s="1" t="s">
        <v>688</v>
      </c>
      <c r="I87" t="s">
        <v>201</v>
      </c>
      <c r="J87" t="s">
        <v>202</v>
      </c>
      <c r="K87" s="16">
        <f>VLOOKUP(I87,'Danh mục'!$B$4:$D$104,3,0)</f>
        <v>7</v>
      </c>
      <c r="L87" t="s">
        <v>34</v>
      </c>
      <c r="M87" t="s">
        <v>35</v>
      </c>
      <c r="N87" t="s">
        <v>36</v>
      </c>
      <c r="O87" t="s">
        <v>37</v>
      </c>
      <c r="P87" t="s">
        <v>38</v>
      </c>
      <c r="Q87" t="s">
        <v>39</v>
      </c>
      <c r="R87" t="s">
        <v>40</v>
      </c>
      <c r="S87" t="s">
        <v>41</v>
      </c>
      <c r="T87" t="s">
        <v>42</v>
      </c>
      <c r="U87" t="s">
        <v>43</v>
      </c>
      <c r="V87" t="s">
        <v>44</v>
      </c>
      <c r="W87" t="s">
        <v>45</v>
      </c>
      <c r="X87" t="s">
        <v>45</v>
      </c>
      <c r="Y87" t="s">
        <v>45</v>
      </c>
      <c r="Z87" t="s">
        <v>46</v>
      </c>
      <c r="AA87" t="s">
        <v>46</v>
      </c>
      <c r="AB87" s="25" t="s">
        <v>46</v>
      </c>
      <c r="AC87" s="25">
        <f>VLOOKUP(U87,'[3]Danh mục'!$I$4:$K$19,2,0)</f>
        <v>111058</v>
      </c>
      <c r="AD87" s="25">
        <f t="shared" si="1"/>
        <v>333174</v>
      </c>
      <c r="AE87" t="s">
        <v>47</v>
      </c>
      <c r="AG87" t="s">
        <v>48</v>
      </c>
    </row>
    <row r="88" spans="1:33" x14ac:dyDescent="0.25">
      <c r="A88" t="s">
        <v>196</v>
      </c>
      <c r="B88" t="s">
        <v>699</v>
      </c>
      <c r="C88" t="s">
        <v>700</v>
      </c>
      <c r="D88" t="s">
        <v>701</v>
      </c>
      <c r="E88" t="s">
        <v>702</v>
      </c>
      <c r="F88" t="s">
        <v>687</v>
      </c>
      <c r="G88" t="s">
        <v>703</v>
      </c>
      <c r="H88" s="1" t="s">
        <v>704</v>
      </c>
      <c r="I88" t="s">
        <v>62</v>
      </c>
      <c r="J88" t="s">
        <v>63</v>
      </c>
      <c r="K88" s="16" t="str">
        <f>VLOOKUP(I88,'Danh mục'!$B$4:$D$104,3,0)</f>
        <v>BCHANH</v>
      </c>
      <c r="L88" t="s">
        <v>34</v>
      </c>
      <c r="M88" t="s">
        <v>35</v>
      </c>
      <c r="N88" t="s">
        <v>36</v>
      </c>
      <c r="O88" t="s">
        <v>37</v>
      </c>
      <c r="P88" t="s">
        <v>38</v>
      </c>
      <c r="Q88" t="s">
        <v>39</v>
      </c>
      <c r="R88" t="s">
        <v>40</v>
      </c>
      <c r="S88" t="s">
        <v>41</v>
      </c>
      <c r="T88" t="s">
        <v>42</v>
      </c>
      <c r="U88" t="s">
        <v>43</v>
      </c>
      <c r="V88" t="s">
        <v>44</v>
      </c>
      <c r="W88" t="s">
        <v>45</v>
      </c>
      <c r="X88" t="s">
        <v>45</v>
      </c>
      <c r="Y88" t="s">
        <v>45</v>
      </c>
      <c r="Z88" t="s">
        <v>64</v>
      </c>
      <c r="AA88" t="s">
        <v>64</v>
      </c>
      <c r="AB88" s="25" t="s">
        <v>64</v>
      </c>
      <c r="AC88" s="25">
        <f>VLOOKUP(U88,'[3]Danh mục'!$I$4:$K$19,2,0)</f>
        <v>111058</v>
      </c>
      <c r="AD88" s="25">
        <f t="shared" si="1"/>
        <v>777406</v>
      </c>
      <c r="AE88" t="s">
        <v>47</v>
      </c>
      <c r="AG88" t="s">
        <v>48</v>
      </c>
    </row>
    <row r="89" spans="1:33" x14ac:dyDescent="0.25">
      <c r="A89" t="s">
        <v>197</v>
      </c>
      <c r="B89" t="s">
        <v>699</v>
      </c>
      <c r="C89" t="s">
        <v>705</v>
      </c>
      <c r="D89" t="s">
        <v>701</v>
      </c>
      <c r="E89" t="s">
        <v>706</v>
      </c>
      <c r="F89" t="s">
        <v>687</v>
      </c>
      <c r="G89" t="s">
        <v>703</v>
      </c>
      <c r="H89" s="1" t="s">
        <v>704</v>
      </c>
      <c r="I89" t="s">
        <v>618</v>
      </c>
      <c r="J89" t="s">
        <v>619</v>
      </c>
      <c r="K89" s="16">
        <f>VLOOKUP(I89,'Danh mục'!$B$4:$D$104,3,0)</f>
        <v>2</v>
      </c>
      <c r="L89" t="s">
        <v>34</v>
      </c>
      <c r="M89" t="s">
        <v>35</v>
      </c>
      <c r="N89" t="s">
        <v>36</v>
      </c>
      <c r="O89" t="s">
        <v>37</v>
      </c>
      <c r="P89" t="s">
        <v>38</v>
      </c>
      <c r="Q89" t="s">
        <v>39</v>
      </c>
      <c r="R89" t="s">
        <v>40</v>
      </c>
      <c r="S89" t="s">
        <v>41</v>
      </c>
      <c r="T89" t="s">
        <v>42</v>
      </c>
      <c r="U89" t="s">
        <v>43</v>
      </c>
      <c r="V89" t="s">
        <v>44</v>
      </c>
      <c r="W89" t="s">
        <v>45</v>
      </c>
      <c r="X89" t="s">
        <v>45</v>
      </c>
      <c r="Y89" t="s">
        <v>45</v>
      </c>
      <c r="Z89" t="s">
        <v>46</v>
      </c>
      <c r="AA89" t="s">
        <v>46</v>
      </c>
      <c r="AB89" s="25" t="s">
        <v>46</v>
      </c>
      <c r="AC89" s="25">
        <f>VLOOKUP(U89,'[3]Danh mục'!$I$4:$K$19,2,0)</f>
        <v>111058</v>
      </c>
      <c r="AD89" s="25">
        <f t="shared" si="1"/>
        <v>333174</v>
      </c>
      <c r="AE89" t="s">
        <v>47</v>
      </c>
      <c r="AG89" t="s">
        <v>48</v>
      </c>
    </row>
    <row r="90" spans="1:33" x14ac:dyDescent="0.25">
      <c r="A90" t="s">
        <v>198</v>
      </c>
      <c r="B90" t="s">
        <v>699</v>
      </c>
      <c r="C90" t="s">
        <v>707</v>
      </c>
      <c r="D90" t="s">
        <v>701</v>
      </c>
      <c r="E90" t="s">
        <v>708</v>
      </c>
      <c r="F90" t="s">
        <v>687</v>
      </c>
      <c r="G90" t="s">
        <v>703</v>
      </c>
      <c r="H90" s="1" t="s">
        <v>704</v>
      </c>
      <c r="I90" t="s">
        <v>65</v>
      </c>
      <c r="J90" t="s">
        <v>66</v>
      </c>
      <c r="K90" s="16" t="str">
        <f>VLOOKUP(I90,'Danh mục'!$B$4:$D$104,3,0)</f>
        <v>TDUC</v>
      </c>
      <c r="L90" t="s">
        <v>34</v>
      </c>
      <c r="M90" t="s">
        <v>35</v>
      </c>
      <c r="N90" t="s">
        <v>36</v>
      </c>
      <c r="O90" t="s">
        <v>37</v>
      </c>
      <c r="P90" t="s">
        <v>38</v>
      </c>
      <c r="Q90" t="s">
        <v>39</v>
      </c>
      <c r="R90" t="s">
        <v>40</v>
      </c>
      <c r="S90" t="s">
        <v>41</v>
      </c>
      <c r="T90" t="s">
        <v>42</v>
      </c>
      <c r="U90" t="s">
        <v>43</v>
      </c>
      <c r="V90" t="s">
        <v>44</v>
      </c>
      <c r="W90" t="s">
        <v>45</v>
      </c>
      <c r="X90" t="s">
        <v>45</v>
      </c>
      <c r="Y90" t="s">
        <v>45</v>
      </c>
      <c r="Z90" t="s">
        <v>46</v>
      </c>
      <c r="AA90" t="s">
        <v>46</v>
      </c>
      <c r="AB90" s="25" t="s">
        <v>46</v>
      </c>
      <c r="AC90" s="25">
        <f>VLOOKUP(U90,'[3]Danh mục'!$I$4:$K$19,2,0)</f>
        <v>111058</v>
      </c>
      <c r="AD90" s="25">
        <f t="shared" si="1"/>
        <v>333174</v>
      </c>
      <c r="AE90" t="s">
        <v>47</v>
      </c>
      <c r="AG90" t="s">
        <v>48</v>
      </c>
    </row>
    <row r="91" spans="1:33" x14ac:dyDescent="0.25">
      <c r="A91" t="s">
        <v>199</v>
      </c>
      <c r="B91" t="s">
        <v>699</v>
      </c>
      <c r="C91" t="s">
        <v>709</v>
      </c>
      <c r="D91" t="s">
        <v>701</v>
      </c>
      <c r="E91" t="s">
        <v>710</v>
      </c>
      <c r="F91" t="s">
        <v>687</v>
      </c>
      <c r="G91" t="s">
        <v>703</v>
      </c>
      <c r="H91" s="1" t="s">
        <v>704</v>
      </c>
      <c r="I91" t="s">
        <v>263</v>
      </c>
      <c r="J91" t="s">
        <v>264</v>
      </c>
      <c r="K91" s="16" t="str">
        <f>VLOOKUP(I91,'Danh mục'!$B$4:$D$104,3,0)</f>
        <v>TDUC</v>
      </c>
      <c r="L91" t="s">
        <v>34</v>
      </c>
      <c r="M91" t="s">
        <v>35</v>
      </c>
      <c r="N91" t="s">
        <v>36</v>
      </c>
      <c r="O91" t="s">
        <v>37</v>
      </c>
      <c r="P91" t="s">
        <v>38</v>
      </c>
      <c r="Q91" t="s">
        <v>39</v>
      </c>
      <c r="R91" t="s">
        <v>40</v>
      </c>
      <c r="S91" t="s">
        <v>41</v>
      </c>
      <c r="T91" t="s">
        <v>42</v>
      </c>
      <c r="U91" t="s">
        <v>43</v>
      </c>
      <c r="V91" t="s">
        <v>44</v>
      </c>
      <c r="W91" t="s">
        <v>45</v>
      </c>
      <c r="X91" t="s">
        <v>45</v>
      </c>
      <c r="Y91" t="s">
        <v>45</v>
      </c>
      <c r="Z91" t="s">
        <v>56</v>
      </c>
      <c r="AA91" t="s">
        <v>56</v>
      </c>
      <c r="AB91" s="25" t="s">
        <v>56</v>
      </c>
      <c r="AC91" s="25">
        <f>VLOOKUP(U91,'[3]Danh mục'!$I$4:$K$19,2,0)</f>
        <v>111058</v>
      </c>
      <c r="AD91" s="25">
        <f t="shared" si="1"/>
        <v>444232</v>
      </c>
      <c r="AE91" t="s">
        <v>47</v>
      </c>
      <c r="AG91" t="s">
        <v>48</v>
      </c>
    </row>
    <row r="92" spans="1:33" x14ac:dyDescent="0.25">
      <c r="A92" t="s">
        <v>200</v>
      </c>
      <c r="B92" t="s">
        <v>699</v>
      </c>
      <c r="C92" t="s">
        <v>711</v>
      </c>
      <c r="D92" t="s">
        <v>701</v>
      </c>
      <c r="E92" t="s">
        <v>712</v>
      </c>
      <c r="F92" t="s">
        <v>687</v>
      </c>
      <c r="G92" t="s">
        <v>703</v>
      </c>
      <c r="H92" s="1" t="s">
        <v>704</v>
      </c>
      <c r="I92" t="s">
        <v>50</v>
      </c>
      <c r="J92" t="s">
        <v>51</v>
      </c>
      <c r="K92" s="16">
        <f>VLOOKUP(I92,'Danh mục'!$B$4:$D$104,3,0)</f>
        <v>4</v>
      </c>
      <c r="L92" t="s">
        <v>34</v>
      </c>
      <c r="M92" t="s">
        <v>35</v>
      </c>
      <c r="N92" t="s">
        <v>36</v>
      </c>
      <c r="O92" t="s">
        <v>37</v>
      </c>
      <c r="P92" t="s">
        <v>38</v>
      </c>
      <c r="Q92" t="s">
        <v>39</v>
      </c>
      <c r="R92" t="s">
        <v>40</v>
      </c>
      <c r="S92" t="s">
        <v>41</v>
      </c>
      <c r="T92" t="s">
        <v>42</v>
      </c>
      <c r="U92" t="s">
        <v>43</v>
      </c>
      <c r="V92" t="s">
        <v>44</v>
      </c>
      <c r="W92" t="s">
        <v>45</v>
      </c>
      <c r="X92" t="s">
        <v>45</v>
      </c>
      <c r="Y92" t="s">
        <v>45</v>
      </c>
      <c r="Z92" t="s">
        <v>58</v>
      </c>
      <c r="AA92" t="s">
        <v>58</v>
      </c>
      <c r="AB92" s="25" t="s">
        <v>58</v>
      </c>
      <c r="AC92" s="25">
        <f>VLOOKUP(U92,'[3]Danh mục'!$I$4:$K$19,2,0)</f>
        <v>111058</v>
      </c>
      <c r="AD92" s="25">
        <f t="shared" si="1"/>
        <v>555290</v>
      </c>
      <c r="AE92" t="s">
        <v>47</v>
      </c>
      <c r="AG92" t="s">
        <v>48</v>
      </c>
    </row>
    <row r="93" spans="1:33" x14ac:dyDescent="0.25">
      <c r="A93" t="s">
        <v>203</v>
      </c>
      <c r="B93" t="s">
        <v>699</v>
      </c>
      <c r="C93" t="s">
        <v>713</v>
      </c>
      <c r="D93" t="s">
        <v>701</v>
      </c>
      <c r="E93" t="s">
        <v>714</v>
      </c>
      <c r="F93" t="s">
        <v>687</v>
      </c>
      <c r="G93" t="s">
        <v>703</v>
      </c>
      <c r="H93" s="1" t="s">
        <v>704</v>
      </c>
      <c r="I93" t="s">
        <v>96</v>
      </c>
      <c r="J93" t="s">
        <v>97</v>
      </c>
      <c r="K93" s="16">
        <f>VLOOKUP(I93,'Danh mục'!$B$4:$D$104,3,0)</f>
        <v>4</v>
      </c>
      <c r="L93" t="s">
        <v>34</v>
      </c>
      <c r="M93" t="s">
        <v>35</v>
      </c>
      <c r="N93" t="s">
        <v>36</v>
      </c>
      <c r="O93" t="s">
        <v>37</v>
      </c>
      <c r="P93" t="s">
        <v>38</v>
      </c>
      <c r="Q93" t="s">
        <v>39</v>
      </c>
      <c r="R93" t="s">
        <v>40</v>
      </c>
      <c r="S93" t="s">
        <v>41</v>
      </c>
      <c r="T93" t="s">
        <v>42</v>
      </c>
      <c r="U93" t="s">
        <v>43</v>
      </c>
      <c r="V93" t="s">
        <v>44</v>
      </c>
      <c r="W93" t="s">
        <v>45</v>
      </c>
      <c r="X93" t="s">
        <v>45</v>
      </c>
      <c r="Y93" t="s">
        <v>45</v>
      </c>
      <c r="Z93" t="s">
        <v>46</v>
      </c>
      <c r="AA93" t="s">
        <v>46</v>
      </c>
      <c r="AB93" s="25" t="s">
        <v>46</v>
      </c>
      <c r="AC93" s="25">
        <f>VLOOKUP(U93,'[3]Danh mục'!$I$4:$K$19,2,0)</f>
        <v>111058</v>
      </c>
      <c r="AD93" s="25">
        <f t="shared" si="1"/>
        <v>333174</v>
      </c>
      <c r="AE93" t="s">
        <v>47</v>
      </c>
      <c r="AG93" t="s">
        <v>48</v>
      </c>
    </row>
    <row r="94" spans="1:33" x14ac:dyDescent="0.25">
      <c r="A94" t="s">
        <v>204</v>
      </c>
      <c r="B94" t="s">
        <v>699</v>
      </c>
      <c r="C94" t="s">
        <v>715</v>
      </c>
      <c r="D94" t="s">
        <v>701</v>
      </c>
      <c r="E94" t="s">
        <v>716</v>
      </c>
      <c r="F94" t="s">
        <v>687</v>
      </c>
      <c r="G94" t="s">
        <v>703</v>
      </c>
      <c r="H94" s="1" t="s">
        <v>704</v>
      </c>
      <c r="I94" t="s">
        <v>153</v>
      </c>
      <c r="J94" t="s">
        <v>154</v>
      </c>
      <c r="K94" s="16" t="str">
        <f>VLOOKUP(I94,'Danh mục'!$B$4:$D$104,3,0)</f>
        <v>TDUC</v>
      </c>
      <c r="L94" t="s">
        <v>34</v>
      </c>
      <c r="M94" t="s">
        <v>35</v>
      </c>
      <c r="N94" t="s">
        <v>36</v>
      </c>
      <c r="O94" t="s">
        <v>37</v>
      </c>
      <c r="P94" t="s">
        <v>38</v>
      </c>
      <c r="Q94" t="s">
        <v>39</v>
      </c>
      <c r="R94" t="s">
        <v>40</v>
      </c>
      <c r="S94" t="s">
        <v>41</v>
      </c>
      <c r="T94" t="s">
        <v>42</v>
      </c>
      <c r="U94" t="s">
        <v>43</v>
      </c>
      <c r="V94" t="s">
        <v>44</v>
      </c>
      <c r="W94" t="s">
        <v>45</v>
      </c>
      <c r="X94" t="s">
        <v>45</v>
      </c>
      <c r="Y94" t="s">
        <v>45</v>
      </c>
      <c r="Z94" t="s">
        <v>46</v>
      </c>
      <c r="AA94" t="s">
        <v>46</v>
      </c>
      <c r="AB94" s="25" t="s">
        <v>46</v>
      </c>
      <c r="AC94" s="25">
        <f>VLOOKUP(U94,'[3]Danh mục'!$I$4:$K$19,2,0)</f>
        <v>111058</v>
      </c>
      <c r="AD94" s="25">
        <f t="shared" si="1"/>
        <v>333174</v>
      </c>
      <c r="AE94" t="s">
        <v>47</v>
      </c>
      <c r="AG94" t="s">
        <v>48</v>
      </c>
    </row>
    <row r="95" spans="1:33" x14ac:dyDescent="0.25">
      <c r="A95" t="s">
        <v>205</v>
      </c>
      <c r="B95" t="s">
        <v>699</v>
      </c>
      <c r="C95" t="s">
        <v>717</v>
      </c>
      <c r="D95" t="s">
        <v>701</v>
      </c>
      <c r="E95" t="s">
        <v>718</v>
      </c>
      <c r="F95" t="s">
        <v>687</v>
      </c>
      <c r="G95" t="s">
        <v>703</v>
      </c>
      <c r="H95" s="1" t="s">
        <v>704</v>
      </c>
      <c r="I95" t="s">
        <v>32</v>
      </c>
      <c r="J95" t="s">
        <v>33</v>
      </c>
      <c r="K95" s="16">
        <f>VLOOKUP(I95,'Danh mục'!$B$4:$D$104,3,0)</f>
        <v>4</v>
      </c>
      <c r="L95" t="s">
        <v>34</v>
      </c>
      <c r="M95" t="s">
        <v>35</v>
      </c>
      <c r="N95" t="s">
        <v>36</v>
      </c>
      <c r="O95" t="s">
        <v>37</v>
      </c>
      <c r="P95" t="s">
        <v>38</v>
      </c>
      <c r="Q95" t="s">
        <v>39</v>
      </c>
      <c r="R95" t="s">
        <v>40</v>
      </c>
      <c r="S95" t="s">
        <v>41</v>
      </c>
      <c r="T95" t="s">
        <v>42</v>
      </c>
      <c r="U95" t="s">
        <v>43</v>
      </c>
      <c r="V95" t="s">
        <v>44</v>
      </c>
      <c r="W95" t="s">
        <v>45</v>
      </c>
      <c r="X95" t="s">
        <v>45</v>
      </c>
      <c r="Y95" t="s">
        <v>45</v>
      </c>
      <c r="Z95" t="s">
        <v>46</v>
      </c>
      <c r="AA95" t="s">
        <v>46</v>
      </c>
      <c r="AB95" s="25" t="s">
        <v>46</v>
      </c>
      <c r="AC95" s="25">
        <f>VLOOKUP(U95,'[3]Danh mục'!$I$4:$K$19,2,0)</f>
        <v>111058</v>
      </c>
      <c r="AD95" s="25">
        <f t="shared" si="1"/>
        <v>333174</v>
      </c>
      <c r="AE95" t="s">
        <v>47</v>
      </c>
      <c r="AG95" t="s">
        <v>48</v>
      </c>
    </row>
    <row r="96" spans="1:33" x14ac:dyDescent="0.25">
      <c r="A96" t="s">
        <v>206</v>
      </c>
      <c r="B96" t="s">
        <v>699</v>
      </c>
      <c r="C96" t="s">
        <v>719</v>
      </c>
      <c r="D96" t="s">
        <v>701</v>
      </c>
      <c r="E96" t="s">
        <v>720</v>
      </c>
      <c r="F96" t="s">
        <v>687</v>
      </c>
      <c r="G96" t="s">
        <v>703</v>
      </c>
      <c r="H96" s="1" t="s">
        <v>704</v>
      </c>
      <c r="I96" t="s">
        <v>135</v>
      </c>
      <c r="J96" t="s">
        <v>136</v>
      </c>
      <c r="K96" s="16" t="str">
        <f>VLOOKUP(I96,'Danh mục'!$B$4:$D$104,3,0)</f>
        <v>TDUC</v>
      </c>
      <c r="L96" t="s">
        <v>34</v>
      </c>
      <c r="M96" t="s">
        <v>35</v>
      </c>
      <c r="N96" t="s">
        <v>36</v>
      </c>
      <c r="O96" t="s">
        <v>37</v>
      </c>
      <c r="P96" t="s">
        <v>38</v>
      </c>
      <c r="Q96" t="s">
        <v>39</v>
      </c>
      <c r="R96" t="s">
        <v>40</v>
      </c>
      <c r="S96" t="s">
        <v>41</v>
      </c>
      <c r="T96" t="s">
        <v>42</v>
      </c>
      <c r="U96" t="s">
        <v>43</v>
      </c>
      <c r="V96" t="s">
        <v>44</v>
      </c>
      <c r="W96" t="s">
        <v>45</v>
      </c>
      <c r="X96" t="s">
        <v>45</v>
      </c>
      <c r="Y96" t="s">
        <v>45</v>
      </c>
      <c r="Z96" t="s">
        <v>46</v>
      </c>
      <c r="AA96" t="s">
        <v>46</v>
      </c>
      <c r="AB96" s="25" t="s">
        <v>46</v>
      </c>
      <c r="AC96" s="25">
        <f>VLOOKUP(U96,'[3]Danh mục'!$I$4:$K$19,2,0)</f>
        <v>111058</v>
      </c>
      <c r="AD96" s="25">
        <f t="shared" si="1"/>
        <v>333174</v>
      </c>
      <c r="AE96" t="s">
        <v>47</v>
      </c>
      <c r="AG96" t="s">
        <v>48</v>
      </c>
    </row>
    <row r="97" spans="1:33" x14ac:dyDescent="0.25">
      <c r="A97" t="s">
        <v>207</v>
      </c>
      <c r="B97" t="s">
        <v>721</v>
      </c>
      <c r="C97" t="s">
        <v>722</v>
      </c>
      <c r="D97" t="s">
        <v>723</v>
      </c>
      <c r="E97" t="s">
        <v>724</v>
      </c>
      <c r="F97" t="s">
        <v>725</v>
      </c>
      <c r="G97" t="s">
        <v>726</v>
      </c>
      <c r="H97" s="1" t="s">
        <v>727</v>
      </c>
      <c r="I97" t="s">
        <v>452</v>
      </c>
      <c r="J97" t="s">
        <v>453</v>
      </c>
      <c r="K97" s="16" t="str">
        <f>VLOOKUP(I97,'Danh mục'!$B$4:$D$104,3,0)</f>
        <v>TDUC</v>
      </c>
      <c r="L97" t="s">
        <v>34</v>
      </c>
      <c r="M97" t="s">
        <v>35</v>
      </c>
      <c r="N97" t="s">
        <v>36</v>
      </c>
      <c r="O97" t="s">
        <v>37</v>
      </c>
      <c r="P97" t="s">
        <v>38</v>
      </c>
      <c r="Q97" t="s">
        <v>39</v>
      </c>
      <c r="R97" t="s">
        <v>40</v>
      </c>
      <c r="S97" t="s">
        <v>41</v>
      </c>
      <c r="T97" t="s">
        <v>42</v>
      </c>
      <c r="U97" t="s">
        <v>43</v>
      </c>
      <c r="V97" t="s">
        <v>44</v>
      </c>
      <c r="W97" t="s">
        <v>45</v>
      </c>
      <c r="X97" t="s">
        <v>45</v>
      </c>
      <c r="Y97" t="s">
        <v>45</v>
      </c>
      <c r="Z97" t="s">
        <v>46</v>
      </c>
      <c r="AA97" t="s">
        <v>46</v>
      </c>
      <c r="AB97" s="25" t="s">
        <v>46</v>
      </c>
      <c r="AC97" s="25">
        <f>VLOOKUP(U97,'[3]Danh mục'!$I$4:$K$19,2,0)</f>
        <v>111058</v>
      </c>
      <c r="AD97" s="25">
        <f t="shared" si="1"/>
        <v>333174</v>
      </c>
      <c r="AE97" t="s">
        <v>47</v>
      </c>
      <c r="AG97" t="s">
        <v>48</v>
      </c>
    </row>
    <row r="98" spans="1:33" x14ac:dyDescent="0.25">
      <c r="A98" t="s">
        <v>210</v>
      </c>
      <c r="B98" t="s">
        <v>721</v>
      </c>
      <c r="C98" t="s">
        <v>728</v>
      </c>
      <c r="D98" t="s">
        <v>723</v>
      </c>
      <c r="E98" t="s">
        <v>729</v>
      </c>
      <c r="F98" t="s">
        <v>725</v>
      </c>
      <c r="G98" t="s">
        <v>726</v>
      </c>
      <c r="H98" s="1" t="s">
        <v>727</v>
      </c>
      <c r="I98" t="s">
        <v>80</v>
      </c>
      <c r="J98" t="s">
        <v>81</v>
      </c>
      <c r="K98" s="16" t="str">
        <f>VLOOKUP(I98,'Danh mục'!$B$4:$D$104,3,0)</f>
        <v>PNHUAN</v>
      </c>
      <c r="L98" t="s">
        <v>34</v>
      </c>
      <c r="M98" t="s">
        <v>35</v>
      </c>
      <c r="N98" t="s">
        <v>36</v>
      </c>
      <c r="O98" t="s">
        <v>37</v>
      </c>
      <c r="P98" t="s">
        <v>38</v>
      </c>
      <c r="Q98" t="s">
        <v>39</v>
      </c>
      <c r="R98" t="s">
        <v>40</v>
      </c>
      <c r="S98" t="s">
        <v>41</v>
      </c>
      <c r="T98" t="s">
        <v>42</v>
      </c>
      <c r="U98" t="s">
        <v>43</v>
      </c>
      <c r="V98" t="s">
        <v>44</v>
      </c>
      <c r="W98" t="s">
        <v>45</v>
      </c>
      <c r="X98" t="s">
        <v>45</v>
      </c>
      <c r="Y98" t="s">
        <v>45</v>
      </c>
      <c r="Z98" t="s">
        <v>46</v>
      </c>
      <c r="AA98" t="s">
        <v>46</v>
      </c>
      <c r="AB98" s="25" t="s">
        <v>46</v>
      </c>
      <c r="AC98" s="25">
        <f>VLOOKUP(U98,'[3]Danh mục'!$I$4:$K$19,2,0)</f>
        <v>111058</v>
      </c>
      <c r="AD98" s="25">
        <f t="shared" si="1"/>
        <v>333174</v>
      </c>
      <c r="AE98" t="s">
        <v>47</v>
      </c>
      <c r="AG98" t="s">
        <v>48</v>
      </c>
    </row>
    <row r="99" spans="1:33" x14ac:dyDescent="0.25">
      <c r="A99" t="s">
        <v>211</v>
      </c>
      <c r="B99" t="s">
        <v>721</v>
      </c>
      <c r="C99" t="s">
        <v>730</v>
      </c>
      <c r="D99" t="s">
        <v>723</v>
      </c>
      <c r="E99" t="s">
        <v>731</v>
      </c>
      <c r="F99" t="s">
        <v>725</v>
      </c>
      <c r="G99" t="s">
        <v>726</v>
      </c>
      <c r="H99" s="1" t="s">
        <v>727</v>
      </c>
      <c r="I99" t="s">
        <v>732</v>
      </c>
      <c r="J99" t="s">
        <v>733</v>
      </c>
      <c r="K99" s="16">
        <f>VLOOKUP(I99,'Danh mục'!$B$4:$D$104,3,0)</f>
        <v>8</v>
      </c>
      <c r="L99" t="s">
        <v>34</v>
      </c>
      <c r="M99" t="s">
        <v>35</v>
      </c>
      <c r="N99" t="s">
        <v>36</v>
      </c>
      <c r="O99" t="s">
        <v>37</v>
      </c>
      <c r="P99" t="s">
        <v>38</v>
      </c>
      <c r="Q99" t="s">
        <v>39</v>
      </c>
      <c r="R99" t="s">
        <v>40</v>
      </c>
      <c r="S99" t="s">
        <v>41</v>
      </c>
      <c r="T99" t="s">
        <v>42</v>
      </c>
      <c r="U99" t="s">
        <v>43</v>
      </c>
      <c r="V99" t="s">
        <v>44</v>
      </c>
      <c r="W99" t="s">
        <v>45</v>
      </c>
      <c r="X99" t="s">
        <v>45</v>
      </c>
      <c r="Y99" t="s">
        <v>45</v>
      </c>
      <c r="Z99" t="s">
        <v>46</v>
      </c>
      <c r="AA99" t="s">
        <v>46</v>
      </c>
      <c r="AB99" s="25" t="s">
        <v>46</v>
      </c>
      <c r="AC99" s="25">
        <f>VLOOKUP(U99,'[3]Danh mục'!$I$4:$K$19,2,0)</f>
        <v>111058</v>
      </c>
      <c r="AD99" s="25">
        <f t="shared" si="1"/>
        <v>333174</v>
      </c>
      <c r="AE99" t="s">
        <v>47</v>
      </c>
      <c r="AG99" t="s">
        <v>48</v>
      </c>
    </row>
    <row r="100" spans="1:33" x14ac:dyDescent="0.25">
      <c r="A100" t="s">
        <v>212</v>
      </c>
      <c r="B100" t="s">
        <v>721</v>
      </c>
      <c r="C100" t="s">
        <v>734</v>
      </c>
      <c r="D100" t="s">
        <v>723</v>
      </c>
      <c r="E100" t="s">
        <v>735</v>
      </c>
      <c r="F100" t="s">
        <v>725</v>
      </c>
      <c r="G100" t="s">
        <v>726</v>
      </c>
      <c r="H100" s="1" t="s">
        <v>727</v>
      </c>
      <c r="I100" t="s">
        <v>122</v>
      </c>
      <c r="J100" t="s">
        <v>123</v>
      </c>
      <c r="K100" s="16">
        <f>VLOOKUP(I100,'Danh mục'!$B$4:$D$104,3,0)</f>
        <v>7</v>
      </c>
      <c r="L100" t="s">
        <v>34</v>
      </c>
      <c r="M100" t="s">
        <v>35</v>
      </c>
      <c r="N100" t="s">
        <v>36</v>
      </c>
      <c r="O100" t="s">
        <v>37</v>
      </c>
      <c r="P100" t="s">
        <v>38</v>
      </c>
      <c r="Q100" t="s">
        <v>39</v>
      </c>
      <c r="R100" t="s">
        <v>40</v>
      </c>
      <c r="S100" t="s">
        <v>41</v>
      </c>
      <c r="T100" t="s">
        <v>42</v>
      </c>
      <c r="U100" t="s">
        <v>43</v>
      </c>
      <c r="V100" t="s">
        <v>44</v>
      </c>
      <c r="W100" t="s">
        <v>45</v>
      </c>
      <c r="X100" t="s">
        <v>45</v>
      </c>
      <c r="Y100" t="s">
        <v>45</v>
      </c>
      <c r="Z100" t="s">
        <v>46</v>
      </c>
      <c r="AA100" t="s">
        <v>46</v>
      </c>
      <c r="AB100" s="25" t="s">
        <v>46</v>
      </c>
      <c r="AC100" s="25">
        <f>VLOOKUP(U100,'[3]Danh mục'!$I$4:$K$19,2,0)</f>
        <v>111058</v>
      </c>
      <c r="AD100" s="25">
        <f t="shared" si="1"/>
        <v>333174</v>
      </c>
      <c r="AE100" t="s">
        <v>47</v>
      </c>
      <c r="AG100" t="s">
        <v>48</v>
      </c>
    </row>
    <row r="101" spans="1:33" x14ac:dyDescent="0.25">
      <c r="A101" t="s">
        <v>736</v>
      </c>
      <c r="B101" t="s">
        <v>721</v>
      </c>
      <c r="C101" t="s">
        <v>737</v>
      </c>
      <c r="D101" t="s">
        <v>723</v>
      </c>
      <c r="E101" t="s">
        <v>738</v>
      </c>
      <c r="F101" t="s">
        <v>725</v>
      </c>
      <c r="G101" t="s">
        <v>726</v>
      </c>
      <c r="H101" s="1" t="s">
        <v>727</v>
      </c>
      <c r="I101" t="s">
        <v>146</v>
      </c>
      <c r="J101" t="s">
        <v>147</v>
      </c>
      <c r="K101" s="16" t="str">
        <f>VLOOKUP(I101,'Danh mục'!$B$4:$D$104,3,0)</f>
        <v>BTHANH</v>
      </c>
      <c r="L101" t="s">
        <v>34</v>
      </c>
      <c r="M101" t="s">
        <v>35</v>
      </c>
      <c r="N101" t="s">
        <v>36</v>
      </c>
      <c r="O101" t="s">
        <v>37</v>
      </c>
      <c r="P101" t="s">
        <v>38</v>
      </c>
      <c r="Q101" t="s">
        <v>39</v>
      </c>
      <c r="R101" t="s">
        <v>40</v>
      </c>
      <c r="S101" t="s">
        <v>41</v>
      </c>
      <c r="T101" t="s">
        <v>42</v>
      </c>
      <c r="U101" t="s">
        <v>43</v>
      </c>
      <c r="V101" t="s">
        <v>44</v>
      </c>
      <c r="W101" t="s">
        <v>45</v>
      </c>
      <c r="X101" t="s">
        <v>45</v>
      </c>
      <c r="Y101" t="s">
        <v>45</v>
      </c>
      <c r="Z101" t="s">
        <v>46</v>
      </c>
      <c r="AA101" t="s">
        <v>46</v>
      </c>
      <c r="AB101" s="25" t="s">
        <v>46</v>
      </c>
      <c r="AC101" s="25">
        <f>VLOOKUP(U101,'[3]Danh mục'!$I$4:$K$19,2,0)</f>
        <v>111058</v>
      </c>
      <c r="AD101" s="25">
        <f t="shared" si="1"/>
        <v>333174</v>
      </c>
      <c r="AE101" t="s">
        <v>47</v>
      </c>
      <c r="AG101" t="s">
        <v>48</v>
      </c>
    </row>
    <row r="102" spans="1:33" x14ac:dyDescent="0.25">
      <c r="A102" t="s">
        <v>739</v>
      </c>
      <c r="B102" t="s">
        <v>721</v>
      </c>
      <c r="C102" t="s">
        <v>740</v>
      </c>
      <c r="D102" t="s">
        <v>723</v>
      </c>
      <c r="E102" t="s">
        <v>741</v>
      </c>
      <c r="F102" t="s">
        <v>725</v>
      </c>
      <c r="G102" t="s">
        <v>726</v>
      </c>
      <c r="H102" s="1" t="s">
        <v>727</v>
      </c>
      <c r="I102" t="s">
        <v>108</v>
      </c>
      <c r="J102" t="s">
        <v>109</v>
      </c>
      <c r="K102" s="16">
        <f>VLOOKUP(I102,'Danh mục'!$B$4:$D$104,3,0)</f>
        <v>9</v>
      </c>
      <c r="L102" t="s">
        <v>34</v>
      </c>
      <c r="M102" t="s">
        <v>35</v>
      </c>
      <c r="N102" t="s">
        <v>36</v>
      </c>
      <c r="O102" t="s">
        <v>37</v>
      </c>
      <c r="P102" t="s">
        <v>38</v>
      </c>
      <c r="Q102" t="s">
        <v>39</v>
      </c>
      <c r="R102" t="s">
        <v>40</v>
      </c>
      <c r="S102" t="s">
        <v>41</v>
      </c>
      <c r="T102" t="s">
        <v>42</v>
      </c>
      <c r="U102" t="s">
        <v>43</v>
      </c>
      <c r="V102" t="s">
        <v>44</v>
      </c>
      <c r="W102" t="s">
        <v>45</v>
      </c>
      <c r="X102" t="s">
        <v>45</v>
      </c>
      <c r="Y102" t="s">
        <v>45</v>
      </c>
      <c r="Z102" t="s">
        <v>56</v>
      </c>
      <c r="AA102" t="s">
        <v>56</v>
      </c>
      <c r="AB102" s="25" t="s">
        <v>56</v>
      </c>
      <c r="AC102" s="25">
        <f>VLOOKUP(U102,'[3]Danh mục'!$I$4:$K$19,2,0)</f>
        <v>111058</v>
      </c>
      <c r="AD102" s="25">
        <f t="shared" si="1"/>
        <v>444232</v>
      </c>
      <c r="AE102" t="s">
        <v>47</v>
      </c>
      <c r="AG102" t="s">
        <v>48</v>
      </c>
    </row>
    <row r="103" spans="1:33" x14ac:dyDescent="0.25">
      <c r="A103" t="s">
        <v>742</v>
      </c>
      <c r="B103" t="s">
        <v>721</v>
      </c>
      <c r="C103" t="s">
        <v>743</v>
      </c>
      <c r="D103" t="s">
        <v>723</v>
      </c>
      <c r="E103" t="s">
        <v>744</v>
      </c>
      <c r="F103" t="s">
        <v>725</v>
      </c>
      <c r="G103" t="s">
        <v>726</v>
      </c>
      <c r="H103" s="1" t="s">
        <v>727</v>
      </c>
      <c r="I103" t="s">
        <v>201</v>
      </c>
      <c r="J103" t="s">
        <v>202</v>
      </c>
      <c r="K103" s="16">
        <f>VLOOKUP(I103,'Danh mục'!$B$4:$D$104,3,0)</f>
        <v>7</v>
      </c>
      <c r="L103" t="s">
        <v>34</v>
      </c>
      <c r="M103" t="s">
        <v>35</v>
      </c>
      <c r="N103" t="s">
        <v>36</v>
      </c>
      <c r="O103" t="s">
        <v>37</v>
      </c>
      <c r="P103" t="s">
        <v>38</v>
      </c>
      <c r="Q103" t="s">
        <v>39</v>
      </c>
      <c r="R103" t="s">
        <v>40</v>
      </c>
      <c r="S103" t="s">
        <v>41</v>
      </c>
      <c r="T103" t="s">
        <v>42</v>
      </c>
      <c r="U103" t="s">
        <v>43</v>
      </c>
      <c r="V103" t="s">
        <v>44</v>
      </c>
      <c r="W103" t="s">
        <v>45</v>
      </c>
      <c r="X103" t="s">
        <v>45</v>
      </c>
      <c r="Y103" t="s">
        <v>45</v>
      </c>
      <c r="Z103" t="s">
        <v>46</v>
      </c>
      <c r="AA103" t="s">
        <v>46</v>
      </c>
      <c r="AB103" s="25" t="s">
        <v>46</v>
      </c>
      <c r="AC103" s="25">
        <f>VLOOKUP(U103,'[3]Danh mục'!$I$4:$K$19,2,0)</f>
        <v>111058</v>
      </c>
      <c r="AD103" s="25">
        <f t="shared" si="1"/>
        <v>333174</v>
      </c>
      <c r="AE103" t="s">
        <v>47</v>
      </c>
      <c r="AG103" t="s">
        <v>48</v>
      </c>
    </row>
  </sheetData>
  <autoFilter ref="A3:AG103"/>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2"/>
  <sheetViews>
    <sheetView tabSelected="1" workbookViewId="0">
      <selection activeCell="AD3" sqref="AD3"/>
    </sheetView>
  </sheetViews>
  <sheetFormatPr defaultRowHeight="15" x14ac:dyDescent="0.25"/>
  <cols>
    <col min="1" max="1" width="8" customWidth="1"/>
    <col min="10" max="10" width="23.5703125" customWidth="1"/>
    <col min="11" max="11" width="13.28515625" style="61" customWidth="1"/>
    <col min="13" max="20" width="0" hidden="1" customWidth="1"/>
    <col min="21" max="21" width="20.7109375" customWidth="1"/>
    <col min="22" max="23" width="0" hidden="1" customWidth="1"/>
    <col min="25" max="27" width="0" hidden="1" customWidth="1"/>
    <col min="29" max="29" width="10.7109375" style="23" customWidth="1"/>
    <col min="30" max="30" width="14.28515625" bestFit="1" customWidth="1"/>
  </cols>
  <sheetData>
    <row r="1" spans="1:33" x14ac:dyDescent="0.25">
      <c r="A1" t="s">
        <v>0</v>
      </c>
    </row>
    <row r="2" spans="1:33" ht="20.25" customHeight="1" x14ac:dyDescent="0.25">
      <c r="AD2" s="26">
        <f>SUBTOTAL(9,AD4:AD112)</f>
        <v>47199650</v>
      </c>
    </row>
    <row r="3" spans="1:33" ht="77.25" customHeight="1" x14ac:dyDescent="0.25">
      <c r="A3" s="13" t="s">
        <v>1</v>
      </c>
      <c r="B3" s="13" t="s">
        <v>2</v>
      </c>
      <c r="C3" s="13" t="s">
        <v>3</v>
      </c>
      <c r="D3" s="13" t="s">
        <v>4</v>
      </c>
      <c r="E3" s="13" t="s">
        <v>5</v>
      </c>
      <c r="F3" s="13" t="s">
        <v>6</v>
      </c>
      <c r="G3" s="13" t="s">
        <v>7</v>
      </c>
      <c r="H3" s="14" t="s">
        <v>8</v>
      </c>
      <c r="I3" s="13" t="s">
        <v>9</v>
      </c>
      <c r="J3" s="13" t="s">
        <v>10</v>
      </c>
      <c r="K3" s="17" t="s">
        <v>217</v>
      </c>
      <c r="L3" s="14" t="s">
        <v>11</v>
      </c>
      <c r="M3" s="13" t="s">
        <v>12</v>
      </c>
      <c r="N3" s="13" t="s">
        <v>13</v>
      </c>
      <c r="O3" s="13" t="s">
        <v>14</v>
      </c>
      <c r="P3" s="13" t="s">
        <v>15</v>
      </c>
      <c r="Q3" s="13" t="s">
        <v>16</v>
      </c>
      <c r="R3" s="13" t="s">
        <v>17</v>
      </c>
      <c r="S3" s="13" t="s">
        <v>18</v>
      </c>
      <c r="T3" s="13" t="s">
        <v>19</v>
      </c>
      <c r="U3" s="13" t="s">
        <v>20</v>
      </c>
      <c r="V3" s="13" t="s">
        <v>21</v>
      </c>
      <c r="W3" s="13" t="s">
        <v>22</v>
      </c>
      <c r="X3" s="13" t="s">
        <v>23</v>
      </c>
      <c r="Y3" s="13" t="s">
        <v>24</v>
      </c>
      <c r="Z3" s="13" t="s">
        <v>25</v>
      </c>
      <c r="AA3" s="13" t="s">
        <v>26</v>
      </c>
      <c r="AB3" s="14" t="s">
        <v>27</v>
      </c>
      <c r="AC3" s="30" t="s">
        <v>493</v>
      </c>
      <c r="AD3" s="30" t="s">
        <v>494</v>
      </c>
      <c r="AE3" s="13" t="s">
        <v>28</v>
      </c>
      <c r="AF3" s="13" t="s">
        <v>29</v>
      </c>
      <c r="AG3" s="13" t="s">
        <v>30</v>
      </c>
    </row>
    <row r="4" spans="1:33" x14ac:dyDescent="0.25">
      <c r="A4" t="s">
        <v>31</v>
      </c>
      <c r="B4" t="s">
        <v>1477</v>
      </c>
      <c r="C4" t="s">
        <v>1478</v>
      </c>
      <c r="D4" t="s">
        <v>1479</v>
      </c>
      <c r="E4" t="s">
        <v>1480</v>
      </c>
      <c r="F4" t="s">
        <v>726</v>
      </c>
      <c r="G4" t="s">
        <v>1481</v>
      </c>
      <c r="H4" s="1" t="s">
        <v>1482</v>
      </c>
      <c r="I4" t="s">
        <v>208</v>
      </c>
      <c r="J4" t="s">
        <v>209</v>
      </c>
      <c r="K4" s="16">
        <f>VLOOKUP(I4,'Danh mục'!$B$4:$D$107,3,0)</f>
        <v>9</v>
      </c>
      <c r="L4" s="1" t="s">
        <v>34</v>
      </c>
      <c r="M4" t="s">
        <v>35</v>
      </c>
      <c r="N4" t="s">
        <v>36</v>
      </c>
      <c r="O4" t="s">
        <v>37</v>
      </c>
      <c r="P4" t="s">
        <v>38</v>
      </c>
      <c r="Q4" t="s">
        <v>39</v>
      </c>
      <c r="R4" t="s">
        <v>40</v>
      </c>
      <c r="S4" t="s">
        <v>41</v>
      </c>
      <c r="T4" t="s">
        <v>42</v>
      </c>
      <c r="U4" t="s">
        <v>43</v>
      </c>
      <c r="V4" t="s">
        <v>44</v>
      </c>
      <c r="W4" t="s">
        <v>45</v>
      </c>
      <c r="X4" t="s">
        <v>45</v>
      </c>
      <c r="Y4" t="s">
        <v>45</v>
      </c>
      <c r="Z4" t="s">
        <v>102</v>
      </c>
      <c r="AA4" t="s">
        <v>102</v>
      </c>
      <c r="AB4" s="1" t="s">
        <v>102</v>
      </c>
      <c r="AC4" s="25">
        <f>VLOOKUP(U4,'Danh mục'!$I$4:$K$19,2,0)</f>
        <v>111058</v>
      </c>
      <c r="AD4" s="60">
        <f>AB4*AC4</f>
        <v>2221160</v>
      </c>
      <c r="AE4" t="s">
        <v>47</v>
      </c>
      <c r="AG4" t="s">
        <v>48</v>
      </c>
    </row>
    <row r="5" spans="1:33" x14ac:dyDescent="0.25">
      <c r="A5" t="s">
        <v>49</v>
      </c>
      <c r="B5" t="s">
        <v>1477</v>
      </c>
      <c r="C5" t="s">
        <v>1483</v>
      </c>
      <c r="D5" t="s">
        <v>1479</v>
      </c>
      <c r="E5" t="s">
        <v>1484</v>
      </c>
      <c r="F5" t="s">
        <v>726</v>
      </c>
      <c r="G5" t="s">
        <v>1481</v>
      </c>
      <c r="H5" s="1" t="s">
        <v>1482</v>
      </c>
      <c r="I5" t="s">
        <v>65</v>
      </c>
      <c r="J5" t="s">
        <v>66</v>
      </c>
      <c r="K5" s="16" t="str">
        <f>VLOOKUP(I5,'Danh mục'!$B$4:$D$107,3,0)</f>
        <v>TDUC</v>
      </c>
      <c r="L5" s="1" t="s">
        <v>34</v>
      </c>
      <c r="M5" t="s">
        <v>35</v>
      </c>
      <c r="N5" t="s">
        <v>36</v>
      </c>
      <c r="O5" t="s">
        <v>37</v>
      </c>
      <c r="P5" t="s">
        <v>38</v>
      </c>
      <c r="Q5" t="s">
        <v>39</v>
      </c>
      <c r="R5" t="s">
        <v>40</v>
      </c>
      <c r="S5" t="s">
        <v>41</v>
      </c>
      <c r="T5" t="s">
        <v>42</v>
      </c>
      <c r="U5" t="s">
        <v>43</v>
      </c>
      <c r="V5" t="s">
        <v>44</v>
      </c>
      <c r="W5" t="s">
        <v>45</v>
      </c>
      <c r="X5" t="s">
        <v>45</v>
      </c>
      <c r="Y5" t="s">
        <v>45</v>
      </c>
      <c r="Z5" t="s">
        <v>46</v>
      </c>
      <c r="AA5" t="s">
        <v>46</v>
      </c>
      <c r="AB5" s="1" t="s">
        <v>46</v>
      </c>
      <c r="AC5" s="25">
        <f>VLOOKUP(U5,'Danh mục'!$I$4:$K$19,2,0)</f>
        <v>111058</v>
      </c>
      <c r="AD5" s="60">
        <f t="shared" ref="AD5:AD68" si="0">AB5*AC5</f>
        <v>333174</v>
      </c>
      <c r="AE5" t="s">
        <v>47</v>
      </c>
      <c r="AG5" t="s">
        <v>48</v>
      </c>
    </row>
    <row r="6" spans="1:33" x14ac:dyDescent="0.25">
      <c r="A6" t="s">
        <v>46</v>
      </c>
      <c r="B6" t="s">
        <v>1477</v>
      </c>
      <c r="C6" t="s">
        <v>1485</v>
      </c>
      <c r="D6" t="s">
        <v>1479</v>
      </c>
      <c r="E6" t="s">
        <v>1486</v>
      </c>
      <c r="F6" t="s">
        <v>726</v>
      </c>
      <c r="G6" t="s">
        <v>1481</v>
      </c>
      <c r="H6" s="1" t="s">
        <v>1482</v>
      </c>
      <c r="I6" t="s">
        <v>32</v>
      </c>
      <c r="J6" t="s">
        <v>33</v>
      </c>
      <c r="K6" s="16">
        <f>VLOOKUP(I6,'Danh mục'!$B$4:$D$107,3,0)</f>
        <v>4</v>
      </c>
      <c r="L6" s="1" t="s">
        <v>34</v>
      </c>
      <c r="M6" t="s">
        <v>35</v>
      </c>
      <c r="N6" t="s">
        <v>36</v>
      </c>
      <c r="O6" t="s">
        <v>37</v>
      </c>
      <c r="P6" t="s">
        <v>38</v>
      </c>
      <c r="Q6" t="s">
        <v>39</v>
      </c>
      <c r="R6" t="s">
        <v>40</v>
      </c>
      <c r="S6" t="s">
        <v>41</v>
      </c>
      <c r="T6" t="s">
        <v>42</v>
      </c>
      <c r="U6" t="s">
        <v>43</v>
      </c>
      <c r="V6" t="s">
        <v>44</v>
      </c>
      <c r="W6" t="s">
        <v>45</v>
      </c>
      <c r="X6" t="s">
        <v>45</v>
      </c>
      <c r="Y6" t="s">
        <v>45</v>
      </c>
      <c r="Z6" t="s">
        <v>46</v>
      </c>
      <c r="AA6" t="s">
        <v>46</v>
      </c>
      <c r="AB6" s="1" t="s">
        <v>46</v>
      </c>
      <c r="AC6" s="25">
        <f>VLOOKUP(U6,'Danh mục'!$I$4:$K$19,2,0)</f>
        <v>111058</v>
      </c>
      <c r="AD6" s="60">
        <f t="shared" si="0"/>
        <v>333174</v>
      </c>
      <c r="AE6" t="s">
        <v>47</v>
      </c>
      <c r="AG6" t="s">
        <v>48</v>
      </c>
    </row>
    <row r="7" spans="1:33" x14ac:dyDescent="0.25">
      <c r="A7" t="s">
        <v>56</v>
      </c>
      <c r="B7" t="s">
        <v>1477</v>
      </c>
      <c r="C7" t="s">
        <v>1487</v>
      </c>
      <c r="D7" t="s">
        <v>1479</v>
      </c>
      <c r="E7" t="s">
        <v>1488</v>
      </c>
      <c r="F7" t="s">
        <v>726</v>
      </c>
      <c r="G7" t="s">
        <v>1481</v>
      </c>
      <c r="H7" s="1" t="s">
        <v>1482</v>
      </c>
      <c r="I7" t="s">
        <v>108</v>
      </c>
      <c r="J7" t="s">
        <v>109</v>
      </c>
      <c r="K7" s="16">
        <f>VLOOKUP(I7,'Danh mục'!$B$4:$D$107,3,0)</f>
        <v>9</v>
      </c>
      <c r="L7" s="1" t="s">
        <v>34</v>
      </c>
      <c r="M7" t="s">
        <v>35</v>
      </c>
      <c r="N7" t="s">
        <v>36</v>
      </c>
      <c r="O7" t="s">
        <v>37</v>
      </c>
      <c r="P7" t="s">
        <v>38</v>
      </c>
      <c r="Q7" t="s">
        <v>39</v>
      </c>
      <c r="R7" t="s">
        <v>40</v>
      </c>
      <c r="S7" t="s">
        <v>41</v>
      </c>
      <c r="T7" t="s">
        <v>42</v>
      </c>
      <c r="U7" t="s">
        <v>43</v>
      </c>
      <c r="V7" t="s">
        <v>44</v>
      </c>
      <c r="W7" t="s">
        <v>45</v>
      </c>
      <c r="X7" t="s">
        <v>45</v>
      </c>
      <c r="Y7" t="s">
        <v>45</v>
      </c>
      <c r="Z7" t="s">
        <v>46</v>
      </c>
      <c r="AA7" t="s">
        <v>46</v>
      </c>
      <c r="AB7" s="1" t="s">
        <v>46</v>
      </c>
      <c r="AC7" s="25">
        <f>VLOOKUP(U7,'Danh mục'!$I$4:$K$19,2,0)</f>
        <v>111058</v>
      </c>
      <c r="AD7" s="60">
        <f t="shared" si="0"/>
        <v>333174</v>
      </c>
      <c r="AE7" t="s">
        <v>47</v>
      </c>
      <c r="AG7" t="s">
        <v>48</v>
      </c>
    </row>
    <row r="8" spans="1:33" x14ac:dyDescent="0.25">
      <c r="A8" t="s">
        <v>58</v>
      </c>
      <c r="B8" t="s">
        <v>1477</v>
      </c>
      <c r="C8" t="s">
        <v>1489</v>
      </c>
      <c r="D8" t="s">
        <v>1479</v>
      </c>
      <c r="E8" t="s">
        <v>1490</v>
      </c>
      <c r="F8" t="s">
        <v>726</v>
      </c>
      <c r="G8" t="s">
        <v>1481</v>
      </c>
      <c r="H8" s="1" t="s">
        <v>1482</v>
      </c>
      <c r="I8" t="s">
        <v>83</v>
      </c>
      <c r="J8" t="s">
        <v>84</v>
      </c>
      <c r="K8" s="16">
        <f>VLOOKUP(I8,'Danh mục'!$B$4:$D$107,3,0)</f>
        <v>8</v>
      </c>
      <c r="L8" s="1" t="s">
        <v>34</v>
      </c>
      <c r="M8" t="s">
        <v>35</v>
      </c>
      <c r="N8" t="s">
        <v>36</v>
      </c>
      <c r="O8" t="s">
        <v>37</v>
      </c>
      <c r="P8" t="s">
        <v>38</v>
      </c>
      <c r="Q8" t="s">
        <v>39</v>
      </c>
      <c r="R8" t="s">
        <v>40</v>
      </c>
      <c r="S8" t="s">
        <v>41</v>
      </c>
      <c r="T8" t="s">
        <v>42</v>
      </c>
      <c r="U8" t="s">
        <v>43</v>
      </c>
      <c r="V8" t="s">
        <v>44</v>
      </c>
      <c r="W8" t="s">
        <v>45</v>
      </c>
      <c r="X8" t="s">
        <v>45</v>
      </c>
      <c r="Y8" t="s">
        <v>45</v>
      </c>
      <c r="Z8" t="s">
        <v>67</v>
      </c>
      <c r="AA8" t="s">
        <v>67</v>
      </c>
      <c r="AB8" s="1" t="s">
        <v>67</v>
      </c>
      <c r="AC8" s="25">
        <f>VLOOKUP(U8,'Danh mục'!$I$4:$K$19,2,0)</f>
        <v>111058</v>
      </c>
      <c r="AD8" s="60">
        <f t="shared" si="0"/>
        <v>888464</v>
      </c>
      <c r="AE8" t="s">
        <v>47</v>
      </c>
      <c r="AG8" t="s">
        <v>48</v>
      </c>
    </row>
    <row r="9" spans="1:33" x14ac:dyDescent="0.25">
      <c r="A9" t="s">
        <v>52</v>
      </c>
      <c r="B9" t="s">
        <v>1477</v>
      </c>
      <c r="C9" t="s">
        <v>1491</v>
      </c>
      <c r="D9" t="s">
        <v>1479</v>
      </c>
      <c r="E9" t="s">
        <v>1492</v>
      </c>
      <c r="F9" t="s">
        <v>726</v>
      </c>
      <c r="G9" t="s">
        <v>1481</v>
      </c>
      <c r="H9" s="1" t="s">
        <v>1482</v>
      </c>
      <c r="I9" t="s">
        <v>191</v>
      </c>
      <c r="J9" t="s">
        <v>192</v>
      </c>
      <c r="K9" s="16" t="str">
        <f>VLOOKUP(I9,'Danh mục'!$B$4:$D$107,3,0)</f>
        <v>TDUC</v>
      </c>
      <c r="L9" s="1" t="s">
        <v>34</v>
      </c>
      <c r="M9" t="s">
        <v>35</v>
      </c>
      <c r="N9" t="s">
        <v>36</v>
      </c>
      <c r="O9" t="s">
        <v>37</v>
      </c>
      <c r="P9" t="s">
        <v>38</v>
      </c>
      <c r="Q9" t="s">
        <v>39</v>
      </c>
      <c r="R9" t="s">
        <v>40</v>
      </c>
      <c r="S9" t="s">
        <v>41</v>
      </c>
      <c r="T9" t="s">
        <v>42</v>
      </c>
      <c r="U9" t="s">
        <v>43</v>
      </c>
      <c r="V9" t="s">
        <v>44</v>
      </c>
      <c r="W9" t="s">
        <v>45</v>
      </c>
      <c r="X9" t="s">
        <v>45</v>
      </c>
      <c r="Y9" t="s">
        <v>45</v>
      </c>
      <c r="Z9" t="s">
        <v>46</v>
      </c>
      <c r="AA9" t="s">
        <v>46</v>
      </c>
      <c r="AB9" s="1" t="s">
        <v>46</v>
      </c>
      <c r="AC9" s="25">
        <f>VLOOKUP(U9,'Danh mục'!$I$4:$K$19,2,0)</f>
        <v>111058</v>
      </c>
      <c r="AD9" s="60">
        <f t="shared" si="0"/>
        <v>333174</v>
      </c>
      <c r="AE9" t="s">
        <v>47</v>
      </c>
      <c r="AG9" t="s">
        <v>48</v>
      </c>
    </row>
    <row r="10" spans="1:33" x14ac:dyDescent="0.25">
      <c r="A10" t="s">
        <v>64</v>
      </c>
      <c r="B10" t="s">
        <v>1477</v>
      </c>
      <c r="C10" t="s">
        <v>1493</v>
      </c>
      <c r="D10" t="s">
        <v>1479</v>
      </c>
      <c r="E10" t="s">
        <v>1494</v>
      </c>
      <c r="F10" t="s">
        <v>726</v>
      </c>
      <c r="G10" t="s">
        <v>1481</v>
      </c>
      <c r="H10" s="1" t="s">
        <v>1482</v>
      </c>
      <c r="I10" t="s">
        <v>153</v>
      </c>
      <c r="J10" t="s">
        <v>154</v>
      </c>
      <c r="K10" s="16" t="str">
        <f>VLOOKUP(I10,'Danh mục'!$B$4:$D$107,3,0)</f>
        <v>TDUC</v>
      </c>
      <c r="L10" s="1" t="s">
        <v>34</v>
      </c>
      <c r="M10" t="s">
        <v>35</v>
      </c>
      <c r="N10" t="s">
        <v>36</v>
      </c>
      <c r="O10" t="s">
        <v>37</v>
      </c>
      <c r="P10" t="s">
        <v>38</v>
      </c>
      <c r="Q10" t="s">
        <v>39</v>
      </c>
      <c r="R10" t="s">
        <v>40</v>
      </c>
      <c r="S10" t="s">
        <v>41</v>
      </c>
      <c r="T10" t="s">
        <v>42</v>
      </c>
      <c r="U10" t="s">
        <v>43</v>
      </c>
      <c r="V10" t="s">
        <v>44</v>
      </c>
      <c r="W10" t="s">
        <v>45</v>
      </c>
      <c r="X10" t="s">
        <v>45</v>
      </c>
      <c r="Y10" t="s">
        <v>45</v>
      </c>
      <c r="Z10" t="s">
        <v>46</v>
      </c>
      <c r="AA10" t="s">
        <v>46</v>
      </c>
      <c r="AB10" s="1" t="s">
        <v>46</v>
      </c>
      <c r="AC10" s="25">
        <f>VLOOKUP(U10,'Danh mục'!$I$4:$K$19,2,0)</f>
        <v>111058</v>
      </c>
      <c r="AD10" s="60">
        <f t="shared" si="0"/>
        <v>333174</v>
      </c>
      <c r="AE10" t="s">
        <v>47</v>
      </c>
      <c r="AG10" t="s">
        <v>48</v>
      </c>
    </row>
    <row r="11" spans="1:33" x14ac:dyDescent="0.25">
      <c r="A11" t="s">
        <v>67</v>
      </c>
      <c r="B11" t="s">
        <v>1477</v>
      </c>
      <c r="C11" t="s">
        <v>1495</v>
      </c>
      <c r="D11" t="s">
        <v>1479</v>
      </c>
      <c r="E11" t="s">
        <v>1496</v>
      </c>
      <c r="F11" t="s">
        <v>726</v>
      </c>
      <c r="G11" t="s">
        <v>1481</v>
      </c>
      <c r="H11" s="1" t="s">
        <v>1482</v>
      </c>
      <c r="I11" t="s">
        <v>74</v>
      </c>
      <c r="J11" t="s">
        <v>75</v>
      </c>
      <c r="K11" s="16">
        <f>VLOOKUP(I11,'Danh mục'!$B$4:$D$107,3,0)</f>
        <v>5</v>
      </c>
      <c r="L11" s="1" t="s">
        <v>34</v>
      </c>
      <c r="M11" t="s">
        <v>35</v>
      </c>
      <c r="N11" t="s">
        <v>36</v>
      </c>
      <c r="O11" t="s">
        <v>37</v>
      </c>
      <c r="P11" t="s">
        <v>38</v>
      </c>
      <c r="Q11" t="s">
        <v>39</v>
      </c>
      <c r="R11" t="s">
        <v>40</v>
      </c>
      <c r="S11" t="s">
        <v>41</v>
      </c>
      <c r="T11" t="s">
        <v>42</v>
      </c>
      <c r="U11" t="s">
        <v>43</v>
      </c>
      <c r="V11" t="s">
        <v>44</v>
      </c>
      <c r="W11" t="s">
        <v>45</v>
      </c>
      <c r="X11" t="s">
        <v>45</v>
      </c>
      <c r="Y11" t="s">
        <v>45</v>
      </c>
      <c r="Z11" t="s">
        <v>46</v>
      </c>
      <c r="AA11" t="s">
        <v>46</v>
      </c>
      <c r="AB11" s="1" t="s">
        <v>46</v>
      </c>
      <c r="AC11" s="25">
        <f>VLOOKUP(U11,'Danh mục'!$I$4:$K$19,2,0)</f>
        <v>111058</v>
      </c>
      <c r="AD11" s="60">
        <f t="shared" si="0"/>
        <v>333174</v>
      </c>
      <c r="AE11" t="s">
        <v>47</v>
      </c>
      <c r="AG11" t="s">
        <v>48</v>
      </c>
    </row>
    <row r="12" spans="1:33" x14ac:dyDescent="0.25">
      <c r="A12" t="s">
        <v>70</v>
      </c>
      <c r="B12" t="s">
        <v>1477</v>
      </c>
      <c r="C12" t="s">
        <v>1497</v>
      </c>
      <c r="D12" t="s">
        <v>1479</v>
      </c>
      <c r="E12" t="s">
        <v>1498</v>
      </c>
      <c r="F12" t="s">
        <v>726</v>
      </c>
      <c r="G12" t="s">
        <v>1481</v>
      </c>
      <c r="H12" s="1" t="s">
        <v>1482</v>
      </c>
      <c r="I12" t="s">
        <v>71</v>
      </c>
      <c r="J12" t="s">
        <v>72</v>
      </c>
      <c r="K12" s="16" t="str">
        <f>VLOOKUP(I12,'Danh mục'!$B$4:$D$107,3,0)</f>
        <v>NBE</v>
      </c>
      <c r="L12" s="1" t="s">
        <v>34</v>
      </c>
      <c r="M12" t="s">
        <v>35</v>
      </c>
      <c r="N12" t="s">
        <v>36</v>
      </c>
      <c r="O12" t="s">
        <v>37</v>
      </c>
      <c r="P12" t="s">
        <v>38</v>
      </c>
      <c r="Q12" t="s">
        <v>39</v>
      </c>
      <c r="R12" t="s">
        <v>40</v>
      </c>
      <c r="S12" t="s">
        <v>41</v>
      </c>
      <c r="T12" t="s">
        <v>42</v>
      </c>
      <c r="U12" t="s">
        <v>43</v>
      </c>
      <c r="V12" t="s">
        <v>44</v>
      </c>
      <c r="W12" t="s">
        <v>45</v>
      </c>
      <c r="X12" t="s">
        <v>45</v>
      </c>
      <c r="Y12" t="s">
        <v>45</v>
      </c>
      <c r="Z12" t="s">
        <v>46</v>
      </c>
      <c r="AA12" t="s">
        <v>46</v>
      </c>
      <c r="AB12" s="1" t="s">
        <v>46</v>
      </c>
      <c r="AC12" s="25">
        <f>VLOOKUP(U12,'Danh mục'!$I$4:$K$19,2,0)</f>
        <v>111058</v>
      </c>
      <c r="AD12" s="60">
        <f t="shared" si="0"/>
        <v>333174</v>
      </c>
      <c r="AE12" t="s">
        <v>47</v>
      </c>
      <c r="AG12" t="s">
        <v>48</v>
      </c>
    </row>
    <row r="13" spans="1:33" x14ac:dyDescent="0.25">
      <c r="A13" t="s">
        <v>73</v>
      </c>
      <c r="B13" t="s">
        <v>1499</v>
      </c>
      <c r="C13" t="s">
        <v>1500</v>
      </c>
      <c r="D13" t="s">
        <v>1501</v>
      </c>
      <c r="E13" t="s">
        <v>1502</v>
      </c>
      <c r="F13" t="s">
        <v>1503</v>
      </c>
      <c r="G13" t="s">
        <v>1504</v>
      </c>
      <c r="H13" s="1" t="s">
        <v>1505</v>
      </c>
      <c r="I13" t="s">
        <v>208</v>
      </c>
      <c r="J13" t="s">
        <v>209</v>
      </c>
      <c r="K13" s="16">
        <f>VLOOKUP(I13,'Danh mục'!$B$4:$D$107,3,0)</f>
        <v>9</v>
      </c>
      <c r="L13" s="1" t="s">
        <v>34</v>
      </c>
      <c r="M13" t="s">
        <v>35</v>
      </c>
      <c r="N13" t="s">
        <v>36</v>
      </c>
      <c r="O13" t="s">
        <v>37</v>
      </c>
      <c r="P13" t="s">
        <v>38</v>
      </c>
      <c r="Q13" t="s">
        <v>39</v>
      </c>
      <c r="R13" t="s">
        <v>40</v>
      </c>
      <c r="S13" t="s">
        <v>41</v>
      </c>
      <c r="T13" t="s">
        <v>42</v>
      </c>
      <c r="U13" t="s">
        <v>43</v>
      </c>
      <c r="V13" t="s">
        <v>44</v>
      </c>
      <c r="W13" t="s">
        <v>45</v>
      </c>
      <c r="X13" t="s">
        <v>45</v>
      </c>
      <c r="Y13" t="s">
        <v>45</v>
      </c>
      <c r="Z13" t="s">
        <v>73</v>
      </c>
      <c r="AA13" t="s">
        <v>73</v>
      </c>
      <c r="AB13" s="1" t="s">
        <v>73</v>
      </c>
      <c r="AC13" s="25">
        <f>VLOOKUP(U13,'Danh mục'!$I$4:$K$19,2,0)</f>
        <v>111058</v>
      </c>
      <c r="AD13" s="60">
        <f t="shared" si="0"/>
        <v>1110580</v>
      </c>
      <c r="AE13" t="s">
        <v>47</v>
      </c>
      <c r="AG13" t="s">
        <v>48</v>
      </c>
    </row>
    <row r="14" spans="1:33" x14ac:dyDescent="0.25">
      <c r="A14" t="s">
        <v>76</v>
      </c>
      <c r="B14" t="s">
        <v>1499</v>
      </c>
      <c r="C14" t="s">
        <v>1506</v>
      </c>
      <c r="D14" t="s">
        <v>1501</v>
      </c>
      <c r="E14" t="s">
        <v>1507</v>
      </c>
      <c r="F14" t="s">
        <v>1503</v>
      </c>
      <c r="G14" t="s">
        <v>1504</v>
      </c>
      <c r="H14" s="1" t="s">
        <v>1505</v>
      </c>
      <c r="I14" t="s">
        <v>86</v>
      </c>
      <c r="J14" t="s">
        <v>87</v>
      </c>
      <c r="K14" s="16">
        <f>VLOOKUP(I14,'Danh mục'!$B$4:$D$107,3,0)</f>
        <v>4</v>
      </c>
      <c r="L14" s="1" t="s">
        <v>34</v>
      </c>
      <c r="M14" t="s">
        <v>35</v>
      </c>
      <c r="N14" t="s">
        <v>36</v>
      </c>
      <c r="O14" t="s">
        <v>37</v>
      </c>
      <c r="P14" t="s">
        <v>38</v>
      </c>
      <c r="Q14" t="s">
        <v>39</v>
      </c>
      <c r="R14" t="s">
        <v>40</v>
      </c>
      <c r="S14" t="s">
        <v>41</v>
      </c>
      <c r="T14" t="s">
        <v>42</v>
      </c>
      <c r="U14" t="s">
        <v>43</v>
      </c>
      <c r="V14" t="s">
        <v>44</v>
      </c>
      <c r="W14" t="s">
        <v>45</v>
      </c>
      <c r="X14" t="s">
        <v>45</v>
      </c>
      <c r="Y14" t="s">
        <v>45</v>
      </c>
      <c r="Z14" t="s">
        <v>46</v>
      </c>
      <c r="AA14" t="s">
        <v>46</v>
      </c>
      <c r="AB14" s="1" t="s">
        <v>46</v>
      </c>
      <c r="AC14" s="25">
        <f>VLOOKUP(U14,'Danh mục'!$I$4:$K$19,2,0)</f>
        <v>111058</v>
      </c>
      <c r="AD14" s="60">
        <f t="shared" si="0"/>
        <v>333174</v>
      </c>
      <c r="AE14" t="s">
        <v>47</v>
      </c>
      <c r="AG14" t="s">
        <v>48</v>
      </c>
    </row>
    <row r="15" spans="1:33" x14ac:dyDescent="0.25">
      <c r="A15" t="s">
        <v>79</v>
      </c>
      <c r="B15" t="s">
        <v>1499</v>
      </c>
      <c r="C15" t="s">
        <v>1508</v>
      </c>
      <c r="D15" t="s">
        <v>1501</v>
      </c>
      <c r="E15" t="s">
        <v>1509</v>
      </c>
      <c r="F15" t="s">
        <v>1503</v>
      </c>
      <c r="G15" t="s">
        <v>1504</v>
      </c>
      <c r="H15" s="1" t="s">
        <v>1505</v>
      </c>
      <c r="I15" t="s">
        <v>96</v>
      </c>
      <c r="J15" t="s">
        <v>97</v>
      </c>
      <c r="K15" s="16">
        <f>VLOOKUP(I15,'Danh mục'!$B$4:$D$107,3,0)</f>
        <v>4</v>
      </c>
      <c r="L15" s="1" t="s">
        <v>34</v>
      </c>
      <c r="M15" t="s">
        <v>35</v>
      </c>
      <c r="N15" t="s">
        <v>36</v>
      </c>
      <c r="O15" t="s">
        <v>37</v>
      </c>
      <c r="P15" t="s">
        <v>38</v>
      </c>
      <c r="Q15" t="s">
        <v>39</v>
      </c>
      <c r="R15" t="s">
        <v>40</v>
      </c>
      <c r="S15" t="s">
        <v>41</v>
      </c>
      <c r="T15" t="s">
        <v>42</v>
      </c>
      <c r="U15" t="s">
        <v>43</v>
      </c>
      <c r="V15" t="s">
        <v>44</v>
      </c>
      <c r="W15" t="s">
        <v>45</v>
      </c>
      <c r="X15" t="s">
        <v>45</v>
      </c>
      <c r="Y15" t="s">
        <v>45</v>
      </c>
      <c r="Z15" t="s">
        <v>46</v>
      </c>
      <c r="AA15" t="s">
        <v>46</v>
      </c>
      <c r="AB15" s="1" t="s">
        <v>46</v>
      </c>
      <c r="AC15" s="25">
        <f>VLOOKUP(U15,'Danh mục'!$I$4:$K$19,2,0)</f>
        <v>111058</v>
      </c>
      <c r="AD15" s="60">
        <f t="shared" si="0"/>
        <v>333174</v>
      </c>
      <c r="AE15" t="s">
        <v>47</v>
      </c>
      <c r="AG15" t="s">
        <v>48</v>
      </c>
    </row>
    <row r="16" spans="1:33" x14ac:dyDescent="0.25">
      <c r="A16" t="s">
        <v>82</v>
      </c>
      <c r="B16" t="s">
        <v>1499</v>
      </c>
      <c r="C16" t="s">
        <v>1510</v>
      </c>
      <c r="D16" t="s">
        <v>1501</v>
      </c>
      <c r="E16" t="s">
        <v>1511</v>
      </c>
      <c r="F16" t="s">
        <v>1503</v>
      </c>
      <c r="G16" t="s">
        <v>1504</v>
      </c>
      <c r="H16" s="1" t="s">
        <v>1505</v>
      </c>
      <c r="I16" t="s">
        <v>150</v>
      </c>
      <c r="J16" t="s">
        <v>151</v>
      </c>
      <c r="K16" s="16" t="str">
        <f>VLOOKUP(I16,'Danh mục'!$B$4:$D$107,3,0)</f>
        <v>BTHANH</v>
      </c>
      <c r="L16" s="1" t="s">
        <v>34</v>
      </c>
      <c r="M16" t="s">
        <v>35</v>
      </c>
      <c r="N16" t="s">
        <v>36</v>
      </c>
      <c r="O16" t="s">
        <v>37</v>
      </c>
      <c r="P16" t="s">
        <v>38</v>
      </c>
      <c r="Q16" t="s">
        <v>39</v>
      </c>
      <c r="R16" t="s">
        <v>40</v>
      </c>
      <c r="S16" t="s">
        <v>41</v>
      </c>
      <c r="T16" t="s">
        <v>42</v>
      </c>
      <c r="U16" t="s">
        <v>43</v>
      </c>
      <c r="V16" t="s">
        <v>44</v>
      </c>
      <c r="W16" t="s">
        <v>45</v>
      </c>
      <c r="X16" t="s">
        <v>45</v>
      </c>
      <c r="Y16" t="s">
        <v>45</v>
      </c>
      <c r="Z16" t="s">
        <v>46</v>
      </c>
      <c r="AA16" t="s">
        <v>46</v>
      </c>
      <c r="AB16" s="1" t="s">
        <v>46</v>
      </c>
      <c r="AC16" s="25">
        <f>VLOOKUP(U16,'Danh mục'!$I$4:$K$19,2,0)</f>
        <v>111058</v>
      </c>
      <c r="AD16" s="60">
        <f t="shared" si="0"/>
        <v>333174</v>
      </c>
      <c r="AE16" t="s">
        <v>47</v>
      </c>
      <c r="AG16" t="s">
        <v>48</v>
      </c>
    </row>
    <row r="17" spans="1:33" x14ac:dyDescent="0.25">
      <c r="A17" t="s">
        <v>85</v>
      </c>
      <c r="B17" t="s">
        <v>1499</v>
      </c>
      <c r="C17" t="s">
        <v>1512</v>
      </c>
      <c r="D17" t="s">
        <v>1501</v>
      </c>
      <c r="E17" t="s">
        <v>1513</v>
      </c>
      <c r="F17" t="s">
        <v>1503</v>
      </c>
      <c r="G17" t="s">
        <v>1504</v>
      </c>
      <c r="H17" s="1" t="s">
        <v>1505</v>
      </c>
      <c r="I17" t="s">
        <v>104</v>
      </c>
      <c r="J17" t="s">
        <v>105</v>
      </c>
      <c r="K17" s="16">
        <f>VLOOKUP(I17,'Danh mục'!$B$4:$D$107,3,0)</f>
        <v>9</v>
      </c>
      <c r="L17" s="1" t="s">
        <v>34</v>
      </c>
      <c r="M17" t="s">
        <v>35</v>
      </c>
      <c r="N17" t="s">
        <v>36</v>
      </c>
      <c r="O17" t="s">
        <v>37</v>
      </c>
      <c r="P17" t="s">
        <v>38</v>
      </c>
      <c r="Q17" t="s">
        <v>39</v>
      </c>
      <c r="R17" t="s">
        <v>40</v>
      </c>
      <c r="S17" t="s">
        <v>41</v>
      </c>
      <c r="T17" t="s">
        <v>42</v>
      </c>
      <c r="U17" t="s">
        <v>43</v>
      </c>
      <c r="V17" t="s">
        <v>44</v>
      </c>
      <c r="W17" t="s">
        <v>45</v>
      </c>
      <c r="X17" t="s">
        <v>45</v>
      </c>
      <c r="Y17" t="s">
        <v>45</v>
      </c>
      <c r="Z17" t="s">
        <v>56</v>
      </c>
      <c r="AA17" t="s">
        <v>56</v>
      </c>
      <c r="AB17" s="1" t="s">
        <v>56</v>
      </c>
      <c r="AC17" s="25">
        <f>VLOOKUP(U17,'Danh mục'!$I$4:$K$19,2,0)</f>
        <v>111058</v>
      </c>
      <c r="AD17" s="60">
        <f t="shared" si="0"/>
        <v>444232</v>
      </c>
      <c r="AE17" t="s">
        <v>47</v>
      </c>
      <c r="AG17" t="s">
        <v>48</v>
      </c>
    </row>
    <row r="18" spans="1:33" x14ac:dyDescent="0.25">
      <c r="A18" t="s">
        <v>89</v>
      </c>
      <c r="B18" t="s">
        <v>1499</v>
      </c>
      <c r="C18" t="s">
        <v>1514</v>
      </c>
      <c r="D18" t="s">
        <v>1501</v>
      </c>
      <c r="E18" t="s">
        <v>1515</v>
      </c>
      <c r="F18" t="s">
        <v>1503</v>
      </c>
      <c r="G18" t="s">
        <v>1504</v>
      </c>
      <c r="H18" s="1" t="s">
        <v>1505</v>
      </c>
      <c r="I18" t="s">
        <v>122</v>
      </c>
      <c r="J18" t="s">
        <v>123</v>
      </c>
      <c r="K18" s="16">
        <f>VLOOKUP(I18,'Danh mục'!$B$4:$D$107,3,0)</f>
        <v>7</v>
      </c>
      <c r="L18" s="1" t="s">
        <v>34</v>
      </c>
      <c r="M18" t="s">
        <v>35</v>
      </c>
      <c r="N18" t="s">
        <v>36</v>
      </c>
      <c r="O18" t="s">
        <v>37</v>
      </c>
      <c r="P18" t="s">
        <v>38</v>
      </c>
      <c r="Q18" t="s">
        <v>39</v>
      </c>
      <c r="R18" t="s">
        <v>40</v>
      </c>
      <c r="S18" t="s">
        <v>41</v>
      </c>
      <c r="T18" t="s">
        <v>42</v>
      </c>
      <c r="U18" t="s">
        <v>43</v>
      </c>
      <c r="V18" t="s">
        <v>44</v>
      </c>
      <c r="W18" t="s">
        <v>45</v>
      </c>
      <c r="X18" t="s">
        <v>45</v>
      </c>
      <c r="Y18" t="s">
        <v>45</v>
      </c>
      <c r="Z18" t="s">
        <v>46</v>
      </c>
      <c r="AA18" t="s">
        <v>46</v>
      </c>
      <c r="AB18" s="1" t="s">
        <v>46</v>
      </c>
      <c r="AC18" s="25">
        <f>VLOOKUP(U18,'Danh mục'!$I$4:$K$19,2,0)</f>
        <v>111058</v>
      </c>
      <c r="AD18" s="60">
        <f t="shared" si="0"/>
        <v>333174</v>
      </c>
      <c r="AE18" t="s">
        <v>47</v>
      </c>
      <c r="AG18" t="s">
        <v>48</v>
      </c>
    </row>
    <row r="19" spans="1:33" x14ac:dyDescent="0.25">
      <c r="A19" t="s">
        <v>92</v>
      </c>
      <c r="B19" t="s">
        <v>1499</v>
      </c>
      <c r="C19" t="s">
        <v>1516</v>
      </c>
      <c r="D19" t="s">
        <v>1501</v>
      </c>
      <c r="E19" t="s">
        <v>1517</v>
      </c>
      <c r="F19" t="s">
        <v>1503</v>
      </c>
      <c r="G19" t="s">
        <v>1504</v>
      </c>
      <c r="H19" s="1" t="s">
        <v>1505</v>
      </c>
      <c r="I19" t="s">
        <v>311</v>
      </c>
      <c r="J19" t="s">
        <v>312</v>
      </c>
      <c r="K19" s="16">
        <f>VLOOKUP(I19,'Danh mục'!$B$4:$D$107,3,0)</f>
        <v>1</v>
      </c>
      <c r="L19" s="1" t="s">
        <v>34</v>
      </c>
      <c r="M19" t="s">
        <v>35</v>
      </c>
      <c r="N19" t="s">
        <v>36</v>
      </c>
      <c r="O19" t="s">
        <v>37</v>
      </c>
      <c r="P19" t="s">
        <v>38</v>
      </c>
      <c r="Q19" t="s">
        <v>39</v>
      </c>
      <c r="R19" t="s">
        <v>40</v>
      </c>
      <c r="S19" t="s">
        <v>41</v>
      </c>
      <c r="T19" t="s">
        <v>42</v>
      </c>
      <c r="U19" t="s">
        <v>43</v>
      </c>
      <c r="V19" t="s">
        <v>44</v>
      </c>
      <c r="W19" t="s">
        <v>45</v>
      </c>
      <c r="X19" t="s">
        <v>45</v>
      </c>
      <c r="Y19" t="s">
        <v>45</v>
      </c>
      <c r="Z19" t="s">
        <v>46</v>
      </c>
      <c r="AA19" t="s">
        <v>46</v>
      </c>
      <c r="AB19" s="1" t="s">
        <v>46</v>
      </c>
      <c r="AC19" s="25">
        <f>VLOOKUP(U19,'Danh mục'!$I$4:$K$19,2,0)</f>
        <v>111058</v>
      </c>
      <c r="AD19" s="60">
        <f t="shared" si="0"/>
        <v>333174</v>
      </c>
      <c r="AE19" t="s">
        <v>47</v>
      </c>
      <c r="AG19" t="s">
        <v>48</v>
      </c>
    </row>
    <row r="20" spans="1:33" x14ac:dyDescent="0.25">
      <c r="A20" t="s">
        <v>95</v>
      </c>
      <c r="B20" t="s">
        <v>1499</v>
      </c>
      <c r="C20" t="s">
        <v>1518</v>
      </c>
      <c r="D20" t="s">
        <v>1501</v>
      </c>
      <c r="E20" t="s">
        <v>1519</v>
      </c>
      <c r="F20" t="s">
        <v>1503</v>
      </c>
      <c r="G20" t="s">
        <v>1504</v>
      </c>
      <c r="H20" s="1" t="s">
        <v>1505</v>
      </c>
      <c r="I20" t="s">
        <v>62</v>
      </c>
      <c r="J20" t="s">
        <v>63</v>
      </c>
      <c r="K20" s="16" t="str">
        <f>VLOOKUP(I20,'Danh mục'!$B$4:$D$107,3,0)</f>
        <v>BCHANH</v>
      </c>
      <c r="L20" s="1" t="s">
        <v>34</v>
      </c>
      <c r="M20" t="s">
        <v>35</v>
      </c>
      <c r="N20" t="s">
        <v>36</v>
      </c>
      <c r="O20" t="s">
        <v>37</v>
      </c>
      <c r="P20" t="s">
        <v>38</v>
      </c>
      <c r="Q20" t="s">
        <v>39</v>
      </c>
      <c r="R20" t="s">
        <v>40</v>
      </c>
      <c r="S20" t="s">
        <v>41</v>
      </c>
      <c r="T20" t="s">
        <v>42</v>
      </c>
      <c r="U20" t="s">
        <v>43</v>
      </c>
      <c r="V20" t="s">
        <v>44</v>
      </c>
      <c r="W20" t="s">
        <v>45</v>
      </c>
      <c r="X20" t="s">
        <v>45</v>
      </c>
      <c r="Y20" t="s">
        <v>45</v>
      </c>
      <c r="Z20" t="s">
        <v>58</v>
      </c>
      <c r="AA20" t="s">
        <v>58</v>
      </c>
      <c r="AB20" s="1" t="s">
        <v>58</v>
      </c>
      <c r="AC20" s="25">
        <f>VLOOKUP(U20,'Danh mục'!$I$4:$K$19,2,0)</f>
        <v>111058</v>
      </c>
      <c r="AD20" s="60">
        <f t="shared" si="0"/>
        <v>555290</v>
      </c>
      <c r="AE20" t="s">
        <v>47</v>
      </c>
      <c r="AG20" t="s">
        <v>48</v>
      </c>
    </row>
    <row r="21" spans="1:33" x14ac:dyDescent="0.25">
      <c r="A21" t="s">
        <v>98</v>
      </c>
      <c r="B21" t="s">
        <v>1499</v>
      </c>
      <c r="C21" t="s">
        <v>1520</v>
      </c>
      <c r="D21" t="s">
        <v>1501</v>
      </c>
      <c r="E21" t="s">
        <v>1521</v>
      </c>
      <c r="F21" t="s">
        <v>1503</v>
      </c>
      <c r="G21" t="s">
        <v>1504</v>
      </c>
      <c r="H21" s="1" t="s">
        <v>1505</v>
      </c>
      <c r="I21" t="s">
        <v>77</v>
      </c>
      <c r="J21" t="s">
        <v>78</v>
      </c>
      <c r="K21" s="16">
        <f>VLOOKUP(I21,'Danh mục'!$B$4:$D$107,3,0)</f>
        <v>2</v>
      </c>
      <c r="L21" s="1" t="s">
        <v>34</v>
      </c>
      <c r="M21" t="s">
        <v>35</v>
      </c>
      <c r="N21" t="s">
        <v>36</v>
      </c>
      <c r="O21" t="s">
        <v>37</v>
      </c>
      <c r="P21" t="s">
        <v>38</v>
      </c>
      <c r="Q21" t="s">
        <v>39</v>
      </c>
      <c r="R21" t="s">
        <v>40</v>
      </c>
      <c r="S21" t="s">
        <v>41</v>
      </c>
      <c r="T21" t="s">
        <v>42</v>
      </c>
      <c r="U21" t="s">
        <v>43</v>
      </c>
      <c r="V21" t="s">
        <v>44</v>
      </c>
      <c r="W21" t="s">
        <v>45</v>
      </c>
      <c r="X21" t="s">
        <v>45</v>
      </c>
      <c r="Y21" t="s">
        <v>45</v>
      </c>
      <c r="Z21" t="s">
        <v>46</v>
      </c>
      <c r="AA21" t="s">
        <v>46</v>
      </c>
      <c r="AB21" s="1" t="s">
        <v>46</v>
      </c>
      <c r="AC21" s="25">
        <f>VLOOKUP(U21,'Danh mục'!$I$4:$K$19,2,0)</f>
        <v>111058</v>
      </c>
      <c r="AD21" s="60">
        <f t="shared" si="0"/>
        <v>333174</v>
      </c>
      <c r="AE21" t="s">
        <v>47</v>
      </c>
      <c r="AG21" t="s">
        <v>48</v>
      </c>
    </row>
    <row r="22" spans="1:33" x14ac:dyDescent="0.25">
      <c r="A22" t="s">
        <v>101</v>
      </c>
      <c r="B22" t="s">
        <v>1499</v>
      </c>
      <c r="C22" t="s">
        <v>1522</v>
      </c>
      <c r="D22" t="s">
        <v>1501</v>
      </c>
      <c r="E22" t="s">
        <v>1523</v>
      </c>
      <c r="F22" t="s">
        <v>1503</v>
      </c>
      <c r="G22" t="s">
        <v>1504</v>
      </c>
      <c r="H22" s="1" t="s">
        <v>1505</v>
      </c>
      <c r="I22" t="s">
        <v>215</v>
      </c>
      <c r="J22" t="s">
        <v>216</v>
      </c>
      <c r="K22" s="16">
        <f>VLOOKUP(I22,'Danh mục'!$B$4:$D$107,3,0)</f>
        <v>3</v>
      </c>
      <c r="L22" s="1" t="s">
        <v>34</v>
      </c>
      <c r="M22" t="s">
        <v>35</v>
      </c>
      <c r="N22" t="s">
        <v>36</v>
      </c>
      <c r="O22" t="s">
        <v>37</v>
      </c>
      <c r="P22" t="s">
        <v>38</v>
      </c>
      <c r="Q22" t="s">
        <v>39</v>
      </c>
      <c r="R22" t="s">
        <v>40</v>
      </c>
      <c r="S22" t="s">
        <v>41</v>
      </c>
      <c r="T22" t="s">
        <v>42</v>
      </c>
      <c r="U22" t="s">
        <v>43</v>
      </c>
      <c r="V22" t="s">
        <v>44</v>
      </c>
      <c r="W22" t="s">
        <v>45</v>
      </c>
      <c r="X22" t="s">
        <v>45</v>
      </c>
      <c r="Y22" t="s">
        <v>45</v>
      </c>
      <c r="Z22" t="s">
        <v>46</v>
      </c>
      <c r="AA22" t="s">
        <v>46</v>
      </c>
      <c r="AB22" s="1" t="s">
        <v>46</v>
      </c>
      <c r="AC22" s="25">
        <f>VLOOKUP(U22,'Danh mục'!$I$4:$K$19,2,0)</f>
        <v>111058</v>
      </c>
      <c r="AD22" s="60">
        <f t="shared" si="0"/>
        <v>333174</v>
      </c>
      <c r="AE22" t="s">
        <v>47</v>
      </c>
      <c r="AG22" t="s">
        <v>48</v>
      </c>
    </row>
    <row r="23" spans="1:33" x14ac:dyDescent="0.25">
      <c r="A23" t="s">
        <v>102</v>
      </c>
      <c r="B23" t="s">
        <v>1499</v>
      </c>
      <c r="C23" t="s">
        <v>1524</v>
      </c>
      <c r="D23" t="s">
        <v>1501</v>
      </c>
      <c r="E23" t="s">
        <v>1525</v>
      </c>
      <c r="F23" t="s">
        <v>1503</v>
      </c>
      <c r="G23" t="s">
        <v>1504</v>
      </c>
      <c r="H23" s="1" t="s">
        <v>1505</v>
      </c>
      <c r="I23" t="s">
        <v>80</v>
      </c>
      <c r="J23" t="s">
        <v>81</v>
      </c>
      <c r="K23" s="16" t="str">
        <f>VLOOKUP(I23,'Danh mục'!$B$4:$D$107,3,0)</f>
        <v>PNHUAN</v>
      </c>
      <c r="L23" s="1" t="s">
        <v>34</v>
      </c>
      <c r="M23" t="s">
        <v>35</v>
      </c>
      <c r="N23" t="s">
        <v>36</v>
      </c>
      <c r="O23" t="s">
        <v>37</v>
      </c>
      <c r="P23" t="s">
        <v>38</v>
      </c>
      <c r="Q23" t="s">
        <v>39</v>
      </c>
      <c r="R23" t="s">
        <v>40</v>
      </c>
      <c r="S23" t="s">
        <v>41</v>
      </c>
      <c r="T23" t="s">
        <v>42</v>
      </c>
      <c r="U23" t="s">
        <v>43</v>
      </c>
      <c r="V23" t="s">
        <v>44</v>
      </c>
      <c r="W23" t="s">
        <v>45</v>
      </c>
      <c r="X23" t="s">
        <v>45</v>
      </c>
      <c r="Y23" t="s">
        <v>45</v>
      </c>
      <c r="Z23" t="s">
        <v>46</v>
      </c>
      <c r="AA23" t="s">
        <v>46</v>
      </c>
      <c r="AB23" s="1" t="s">
        <v>46</v>
      </c>
      <c r="AC23" s="25">
        <f>VLOOKUP(U23,'Danh mục'!$I$4:$K$19,2,0)</f>
        <v>111058</v>
      </c>
      <c r="AD23" s="60">
        <f t="shared" si="0"/>
        <v>333174</v>
      </c>
      <c r="AE23" t="s">
        <v>47</v>
      </c>
      <c r="AG23" t="s">
        <v>48</v>
      </c>
    </row>
    <row r="24" spans="1:33" x14ac:dyDescent="0.25">
      <c r="A24" t="s">
        <v>103</v>
      </c>
      <c r="B24" t="s">
        <v>1499</v>
      </c>
      <c r="C24" t="s">
        <v>1526</v>
      </c>
      <c r="D24" t="s">
        <v>1501</v>
      </c>
      <c r="E24" t="s">
        <v>1527</v>
      </c>
      <c r="F24" t="s">
        <v>1503</v>
      </c>
      <c r="G24" t="s">
        <v>1504</v>
      </c>
      <c r="H24" s="1" t="s">
        <v>1505</v>
      </c>
      <c r="I24" t="s">
        <v>191</v>
      </c>
      <c r="J24" t="s">
        <v>192</v>
      </c>
      <c r="K24" s="16" t="str">
        <f>VLOOKUP(I24,'Danh mục'!$B$4:$D$107,3,0)</f>
        <v>TDUC</v>
      </c>
      <c r="L24" s="1" t="s">
        <v>34</v>
      </c>
      <c r="M24" t="s">
        <v>35</v>
      </c>
      <c r="N24" t="s">
        <v>36</v>
      </c>
      <c r="O24" t="s">
        <v>37</v>
      </c>
      <c r="P24" t="s">
        <v>38</v>
      </c>
      <c r="Q24" t="s">
        <v>39</v>
      </c>
      <c r="R24" t="s">
        <v>40</v>
      </c>
      <c r="S24" t="s">
        <v>41</v>
      </c>
      <c r="T24" t="s">
        <v>42</v>
      </c>
      <c r="U24" t="s">
        <v>43</v>
      </c>
      <c r="V24" t="s">
        <v>44</v>
      </c>
      <c r="W24" t="s">
        <v>45</v>
      </c>
      <c r="X24" t="s">
        <v>45</v>
      </c>
      <c r="Y24" t="s">
        <v>45</v>
      </c>
      <c r="Z24" t="s">
        <v>46</v>
      </c>
      <c r="AA24" t="s">
        <v>46</v>
      </c>
      <c r="AB24" s="1" t="s">
        <v>46</v>
      </c>
      <c r="AC24" s="25">
        <f>VLOOKUP(U24,'Danh mục'!$I$4:$K$19,2,0)</f>
        <v>111058</v>
      </c>
      <c r="AD24" s="60">
        <f t="shared" si="0"/>
        <v>333174</v>
      </c>
      <c r="AE24" t="s">
        <v>47</v>
      </c>
      <c r="AG24" t="s">
        <v>48</v>
      </c>
    </row>
    <row r="25" spans="1:33" x14ac:dyDescent="0.25">
      <c r="A25" t="s">
        <v>106</v>
      </c>
      <c r="B25" t="s">
        <v>1499</v>
      </c>
      <c r="C25" t="s">
        <v>1528</v>
      </c>
      <c r="D25" t="s">
        <v>1501</v>
      </c>
      <c r="E25" t="s">
        <v>1529</v>
      </c>
      <c r="F25" t="s">
        <v>1503</v>
      </c>
      <c r="G25" t="s">
        <v>1504</v>
      </c>
      <c r="H25" s="1" t="s">
        <v>1505</v>
      </c>
      <c r="I25" t="s">
        <v>213</v>
      </c>
      <c r="J25" t="s">
        <v>214</v>
      </c>
      <c r="K25" s="16" t="str">
        <f>VLOOKUP(I25,'Danh mục'!$B$4:$D$107,3,0)</f>
        <v>TDUC</v>
      </c>
      <c r="L25" s="1" t="s">
        <v>34</v>
      </c>
      <c r="M25" t="s">
        <v>35</v>
      </c>
      <c r="N25" t="s">
        <v>36</v>
      </c>
      <c r="O25" t="s">
        <v>37</v>
      </c>
      <c r="P25" t="s">
        <v>38</v>
      </c>
      <c r="Q25" t="s">
        <v>39</v>
      </c>
      <c r="R25" t="s">
        <v>40</v>
      </c>
      <c r="S25" t="s">
        <v>41</v>
      </c>
      <c r="T25" t="s">
        <v>42</v>
      </c>
      <c r="U25" t="s">
        <v>43</v>
      </c>
      <c r="V25" t="s">
        <v>44</v>
      </c>
      <c r="W25" t="s">
        <v>45</v>
      </c>
      <c r="X25" t="s">
        <v>45</v>
      </c>
      <c r="Y25" t="s">
        <v>45</v>
      </c>
      <c r="Z25" t="s">
        <v>56</v>
      </c>
      <c r="AA25" t="s">
        <v>56</v>
      </c>
      <c r="AB25" s="1" t="s">
        <v>56</v>
      </c>
      <c r="AC25" s="25">
        <f>VLOOKUP(U25,'Danh mục'!$I$4:$K$19,2,0)</f>
        <v>111058</v>
      </c>
      <c r="AD25" s="60">
        <f t="shared" si="0"/>
        <v>444232</v>
      </c>
      <c r="AE25" t="s">
        <v>47</v>
      </c>
      <c r="AG25" t="s">
        <v>48</v>
      </c>
    </row>
    <row r="26" spans="1:33" x14ac:dyDescent="0.25">
      <c r="A26" t="s">
        <v>107</v>
      </c>
      <c r="B26" t="s">
        <v>1499</v>
      </c>
      <c r="C26" t="s">
        <v>1530</v>
      </c>
      <c r="D26" t="s">
        <v>1501</v>
      </c>
      <c r="E26" t="s">
        <v>1531</v>
      </c>
      <c r="F26" t="s">
        <v>1503</v>
      </c>
      <c r="G26" t="s">
        <v>1504</v>
      </c>
      <c r="H26" s="1" t="s">
        <v>1505</v>
      </c>
      <c r="I26" t="s">
        <v>90</v>
      </c>
      <c r="J26" t="s">
        <v>91</v>
      </c>
      <c r="K26" s="16" t="str">
        <f>VLOOKUP(I26,'Danh mục'!$B$4:$D$107,3,0)</f>
        <v>NBE</v>
      </c>
      <c r="L26" s="1" t="s">
        <v>34</v>
      </c>
      <c r="M26" t="s">
        <v>35</v>
      </c>
      <c r="N26" t="s">
        <v>36</v>
      </c>
      <c r="O26" t="s">
        <v>37</v>
      </c>
      <c r="P26" t="s">
        <v>38</v>
      </c>
      <c r="Q26" t="s">
        <v>39</v>
      </c>
      <c r="R26" t="s">
        <v>40</v>
      </c>
      <c r="S26" t="s">
        <v>41</v>
      </c>
      <c r="T26" t="s">
        <v>42</v>
      </c>
      <c r="U26" t="s">
        <v>43</v>
      </c>
      <c r="V26" t="s">
        <v>44</v>
      </c>
      <c r="W26" t="s">
        <v>45</v>
      </c>
      <c r="X26" t="s">
        <v>45</v>
      </c>
      <c r="Y26" t="s">
        <v>45</v>
      </c>
      <c r="Z26" t="s">
        <v>52</v>
      </c>
      <c r="AA26" t="s">
        <v>52</v>
      </c>
      <c r="AB26" s="1" t="s">
        <v>52</v>
      </c>
      <c r="AC26" s="25">
        <f>VLOOKUP(U26,'Danh mục'!$I$4:$K$19,2,0)</f>
        <v>111058</v>
      </c>
      <c r="AD26" s="60">
        <f t="shared" si="0"/>
        <v>666348</v>
      </c>
      <c r="AE26" t="s">
        <v>47</v>
      </c>
      <c r="AG26" t="s">
        <v>48</v>
      </c>
    </row>
    <row r="27" spans="1:33" x14ac:dyDescent="0.25">
      <c r="A27" t="s">
        <v>110</v>
      </c>
      <c r="B27" t="s">
        <v>1499</v>
      </c>
      <c r="C27" t="s">
        <v>1532</v>
      </c>
      <c r="D27" t="s">
        <v>1501</v>
      </c>
      <c r="E27" t="s">
        <v>1533</v>
      </c>
      <c r="F27" t="s">
        <v>1503</v>
      </c>
      <c r="G27" t="s">
        <v>1504</v>
      </c>
      <c r="H27" s="1" t="s">
        <v>1505</v>
      </c>
      <c r="I27" t="s">
        <v>135</v>
      </c>
      <c r="J27" t="s">
        <v>136</v>
      </c>
      <c r="K27" s="16" t="str">
        <f>VLOOKUP(I27,'Danh mục'!$B$4:$D$107,3,0)</f>
        <v>TDUC</v>
      </c>
      <c r="L27" s="1" t="s">
        <v>34</v>
      </c>
      <c r="M27" t="s">
        <v>35</v>
      </c>
      <c r="N27" t="s">
        <v>36</v>
      </c>
      <c r="O27" t="s">
        <v>37</v>
      </c>
      <c r="P27" t="s">
        <v>38</v>
      </c>
      <c r="Q27" t="s">
        <v>39</v>
      </c>
      <c r="R27" t="s">
        <v>40</v>
      </c>
      <c r="S27" t="s">
        <v>41</v>
      </c>
      <c r="T27" t="s">
        <v>42</v>
      </c>
      <c r="U27" t="s">
        <v>43</v>
      </c>
      <c r="V27" t="s">
        <v>44</v>
      </c>
      <c r="W27" t="s">
        <v>45</v>
      </c>
      <c r="X27" t="s">
        <v>45</v>
      </c>
      <c r="Y27" t="s">
        <v>45</v>
      </c>
      <c r="Z27" t="s">
        <v>46</v>
      </c>
      <c r="AA27" t="s">
        <v>46</v>
      </c>
      <c r="AB27" s="1" t="s">
        <v>46</v>
      </c>
      <c r="AC27" s="25">
        <f>VLOOKUP(U27,'Danh mục'!$I$4:$K$19,2,0)</f>
        <v>111058</v>
      </c>
      <c r="AD27" s="60">
        <f t="shared" si="0"/>
        <v>333174</v>
      </c>
      <c r="AE27" t="s">
        <v>47</v>
      </c>
      <c r="AG27" t="s">
        <v>48</v>
      </c>
    </row>
    <row r="28" spans="1:33" x14ac:dyDescent="0.25">
      <c r="A28" t="s">
        <v>111</v>
      </c>
      <c r="B28" t="s">
        <v>1534</v>
      </c>
      <c r="C28" t="s">
        <v>1535</v>
      </c>
      <c r="D28" t="s">
        <v>1536</v>
      </c>
      <c r="E28" t="s">
        <v>1537</v>
      </c>
      <c r="F28" t="s">
        <v>1504</v>
      </c>
      <c r="G28" t="s">
        <v>1538</v>
      </c>
      <c r="H28" s="1" t="s">
        <v>1539</v>
      </c>
      <c r="I28" t="s">
        <v>181</v>
      </c>
      <c r="J28" t="s">
        <v>182</v>
      </c>
      <c r="K28" s="16">
        <f>VLOOKUP(I28,'Danh mục'!$B$4:$D$107,3,0)</f>
        <v>7</v>
      </c>
      <c r="L28" s="1" t="s">
        <v>34</v>
      </c>
      <c r="M28" t="s">
        <v>35</v>
      </c>
      <c r="N28" t="s">
        <v>36</v>
      </c>
      <c r="O28" t="s">
        <v>37</v>
      </c>
      <c r="P28" t="s">
        <v>38</v>
      </c>
      <c r="Q28" t="s">
        <v>39</v>
      </c>
      <c r="R28" t="s">
        <v>40</v>
      </c>
      <c r="S28" t="s">
        <v>41</v>
      </c>
      <c r="T28" t="s">
        <v>42</v>
      </c>
      <c r="U28" t="s">
        <v>43</v>
      </c>
      <c r="V28" t="s">
        <v>44</v>
      </c>
      <c r="W28" t="s">
        <v>45</v>
      </c>
      <c r="X28" t="s">
        <v>45</v>
      </c>
      <c r="Y28" t="s">
        <v>45</v>
      </c>
      <c r="Z28" t="s">
        <v>46</v>
      </c>
      <c r="AA28" t="s">
        <v>46</v>
      </c>
      <c r="AB28" s="1" t="s">
        <v>46</v>
      </c>
      <c r="AC28" s="25">
        <f>VLOOKUP(U28,'Danh mục'!$I$4:$K$19,2,0)</f>
        <v>111058</v>
      </c>
      <c r="AD28" s="60">
        <f t="shared" si="0"/>
        <v>333174</v>
      </c>
      <c r="AE28" t="s">
        <v>47</v>
      </c>
      <c r="AG28" t="s">
        <v>48</v>
      </c>
    </row>
    <row r="29" spans="1:33" x14ac:dyDescent="0.25">
      <c r="A29" t="s">
        <v>112</v>
      </c>
      <c r="B29" t="s">
        <v>1534</v>
      </c>
      <c r="C29" t="s">
        <v>1540</v>
      </c>
      <c r="D29" t="s">
        <v>1536</v>
      </c>
      <c r="E29" t="s">
        <v>1541</v>
      </c>
      <c r="F29" t="s">
        <v>1504</v>
      </c>
      <c r="G29" t="s">
        <v>1538</v>
      </c>
      <c r="H29" s="1" t="s">
        <v>1539</v>
      </c>
      <c r="I29" t="s">
        <v>119</v>
      </c>
      <c r="J29" t="s">
        <v>120</v>
      </c>
      <c r="K29" s="16" t="str">
        <f>VLOOKUP(I29,'Danh mục'!$B$4:$D$107,3,0)</f>
        <v>NBE</v>
      </c>
      <c r="L29" s="1" t="s">
        <v>34</v>
      </c>
      <c r="M29" t="s">
        <v>35</v>
      </c>
      <c r="N29" t="s">
        <v>36</v>
      </c>
      <c r="O29" t="s">
        <v>37</v>
      </c>
      <c r="P29" t="s">
        <v>38</v>
      </c>
      <c r="Q29" t="s">
        <v>39</v>
      </c>
      <c r="R29" t="s">
        <v>40</v>
      </c>
      <c r="S29" t="s">
        <v>41</v>
      </c>
      <c r="T29" t="s">
        <v>42</v>
      </c>
      <c r="U29" t="s">
        <v>43</v>
      </c>
      <c r="V29" t="s">
        <v>44</v>
      </c>
      <c r="W29" t="s">
        <v>45</v>
      </c>
      <c r="X29" t="s">
        <v>45</v>
      </c>
      <c r="Y29" t="s">
        <v>45</v>
      </c>
      <c r="Z29" t="s">
        <v>46</v>
      </c>
      <c r="AA29" t="s">
        <v>46</v>
      </c>
      <c r="AB29" s="1" t="s">
        <v>46</v>
      </c>
      <c r="AC29" s="25">
        <f>VLOOKUP(U29,'Danh mục'!$I$4:$K$19,2,0)</f>
        <v>111058</v>
      </c>
      <c r="AD29" s="60">
        <f t="shared" si="0"/>
        <v>333174</v>
      </c>
      <c r="AE29" t="s">
        <v>47</v>
      </c>
      <c r="AG29" t="s">
        <v>48</v>
      </c>
    </row>
    <row r="30" spans="1:33" x14ac:dyDescent="0.25">
      <c r="A30" t="s">
        <v>113</v>
      </c>
      <c r="B30" t="s">
        <v>1534</v>
      </c>
      <c r="C30" t="s">
        <v>1542</v>
      </c>
      <c r="D30" t="s">
        <v>1536</v>
      </c>
      <c r="E30" t="s">
        <v>1543</v>
      </c>
      <c r="F30" t="s">
        <v>1504</v>
      </c>
      <c r="G30" t="s">
        <v>1538</v>
      </c>
      <c r="H30" s="1" t="s">
        <v>1539</v>
      </c>
      <c r="I30" t="s">
        <v>263</v>
      </c>
      <c r="J30" t="s">
        <v>264</v>
      </c>
      <c r="K30" s="16" t="str">
        <f>VLOOKUP(I30,'Danh mục'!$B$4:$D$107,3,0)</f>
        <v>TDUC</v>
      </c>
      <c r="L30" s="1" t="s">
        <v>34</v>
      </c>
      <c r="M30" t="s">
        <v>35</v>
      </c>
      <c r="N30" t="s">
        <v>36</v>
      </c>
      <c r="O30" t="s">
        <v>37</v>
      </c>
      <c r="P30" t="s">
        <v>38</v>
      </c>
      <c r="Q30" t="s">
        <v>39</v>
      </c>
      <c r="R30" t="s">
        <v>40</v>
      </c>
      <c r="S30" t="s">
        <v>41</v>
      </c>
      <c r="T30" t="s">
        <v>42</v>
      </c>
      <c r="U30" t="s">
        <v>43</v>
      </c>
      <c r="V30" t="s">
        <v>44</v>
      </c>
      <c r="W30" t="s">
        <v>45</v>
      </c>
      <c r="X30" t="s">
        <v>45</v>
      </c>
      <c r="Y30" t="s">
        <v>45</v>
      </c>
      <c r="Z30" t="s">
        <v>56</v>
      </c>
      <c r="AA30" t="s">
        <v>56</v>
      </c>
      <c r="AB30" s="1" t="s">
        <v>56</v>
      </c>
      <c r="AC30" s="25">
        <f>VLOOKUP(U30,'Danh mục'!$I$4:$K$19,2,0)</f>
        <v>111058</v>
      </c>
      <c r="AD30" s="60">
        <f t="shared" si="0"/>
        <v>444232</v>
      </c>
      <c r="AE30" t="s">
        <v>47</v>
      </c>
      <c r="AG30" t="s">
        <v>48</v>
      </c>
    </row>
    <row r="31" spans="1:33" x14ac:dyDescent="0.25">
      <c r="A31" t="s">
        <v>116</v>
      </c>
      <c r="B31" t="s">
        <v>1534</v>
      </c>
      <c r="C31" t="s">
        <v>1544</v>
      </c>
      <c r="D31" t="s">
        <v>1536</v>
      </c>
      <c r="E31" t="s">
        <v>1545</v>
      </c>
      <c r="F31" t="s">
        <v>1504</v>
      </c>
      <c r="G31" t="s">
        <v>1538</v>
      </c>
      <c r="H31" s="1" t="s">
        <v>1539</v>
      </c>
      <c r="I31" t="s">
        <v>65</v>
      </c>
      <c r="J31" t="s">
        <v>66</v>
      </c>
      <c r="K31" s="16" t="str">
        <f>VLOOKUP(I31,'Danh mục'!$B$4:$D$107,3,0)</f>
        <v>TDUC</v>
      </c>
      <c r="L31" s="1" t="s">
        <v>34</v>
      </c>
      <c r="M31" t="s">
        <v>35</v>
      </c>
      <c r="N31" t="s">
        <v>36</v>
      </c>
      <c r="O31" t="s">
        <v>37</v>
      </c>
      <c r="P31" t="s">
        <v>38</v>
      </c>
      <c r="Q31" t="s">
        <v>39</v>
      </c>
      <c r="R31" t="s">
        <v>40</v>
      </c>
      <c r="S31" t="s">
        <v>41</v>
      </c>
      <c r="T31" t="s">
        <v>42</v>
      </c>
      <c r="U31" t="s">
        <v>43</v>
      </c>
      <c r="V31" t="s">
        <v>44</v>
      </c>
      <c r="W31" t="s">
        <v>45</v>
      </c>
      <c r="X31" t="s">
        <v>45</v>
      </c>
      <c r="Y31" t="s">
        <v>45</v>
      </c>
      <c r="Z31" t="s">
        <v>46</v>
      </c>
      <c r="AA31" t="s">
        <v>46</v>
      </c>
      <c r="AB31" s="1" t="s">
        <v>46</v>
      </c>
      <c r="AC31" s="25">
        <f>VLOOKUP(U31,'Danh mục'!$I$4:$K$19,2,0)</f>
        <v>111058</v>
      </c>
      <c r="AD31" s="60">
        <f t="shared" si="0"/>
        <v>333174</v>
      </c>
      <c r="AE31" t="s">
        <v>47</v>
      </c>
      <c r="AG31" t="s">
        <v>48</v>
      </c>
    </row>
    <row r="32" spans="1:33" x14ac:dyDescent="0.25">
      <c r="A32" t="s">
        <v>117</v>
      </c>
      <c r="B32" t="s">
        <v>1534</v>
      </c>
      <c r="C32" t="s">
        <v>1546</v>
      </c>
      <c r="D32" t="s">
        <v>1536</v>
      </c>
      <c r="E32" t="s">
        <v>1547</v>
      </c>
      <c r="F32" t="s">
        <v>1504</v>
      </c>
      <c r="G32" t="s">
        <v>1538</v>
      </c>
      <c r="H32" s="1" t="s">
        <v>1539</v>
      </c>
      <c r="I32" t="s">
        <v>208</v>
      </c>
      <c r="J32" t="s">
        <v>209</v>
      </c>
      <c r="K32" s="16">
        <f>VLOOKUP(I32,'Danh mục'!$B$4:$D$107,3,0)</f>
        <v>9</v>
      </c>
      <c r="L32" s="1" t="s">
        <v>34</v>
      </c>
      <c r="M32" t="s">
        <v>35</v>
      </c>
      <c r="N32" t="s">
        <v>36</v>
      </c>
      <c r="O32" t="s">
        <v>37</v>
      </c>
      <c r="P32" t="s">
        <v>38</v>
      </c>
      <c r="Q32" t="s">
        <v>39</v>
      </c>
      <c r="R32" t="s">
        <v>40</v>
      </c>
      <c r="S32" t="s">
        <v>41</v>
      </c>
      <c r="T32" t="s">
        <v>42</v>
      </c>
      <c r="U32" t="s">
        <v>43</v>
      </c>
      <c r="V32" t="s">
        <v>44</v>
      </c>
      <c r="W32" t="s">
        <v>45</v>
      </c>
      <c r="X32" t="s">
        <v>45</v>
      </c>
      <c r="Y32" t="s">
        <v>45</v>
      </c>
      <c r="Z32" t="s">
        <v>52</v>
      </c>
      <c r="AA32" t="s">
        <v>52</v>
      </c>
      <c r="AB32" s="1" t="s">
        <v>52</v>
      </c>
      <c r="AC32" s="25">
        <f>VLOOKUP(U32,'Danh mục'!$I$4:$K$19,2,0)</f>
        <v>111058</v>
      </c>
      <c r="AD32" s="60">
        <f t="shared" si="0"/>
        <v>666348</v>
      </c>
      <c r="AE32" t="s">
        <v>47</v>
      </c>
      <c r="AG32" t="s">
        <v>48</v>
      </c>
    </row>
    <row r="33" spans="1:33" x14ac:dyDescent="0.25">
      <c r="A33" t="s">
        <v>118</v>
      </c>
      <c r="B33" t="s">
        <v>1534</v>
      </c>
      <c r="C33" t="s">
        <v>1548</v>
      </c>
      <c r="D33" t="s">
        <v>1536</v>
      </c>
      <c r="E33" t="s">
        <v>1549</v>
      </c>
      <c r="F33" t="s">
        <v>1504</v>
      </c>
      <c r="G33" t="s">
        <v>1538</v>
      </c>
      <c r="H33" s="1" t="s">
        <v>1539</v>
      </c>
      <c r="I33" t="s">
        <v>452</v>
      </c>
      <c r="J33" t="s">
        <v>453</v>
      </c>
      <c r="K33" s="16" t="str">
        <f>VLOOKUP(I33,'Danh mục'!$B$4:$D$107,3,0)</f>
        <v>TDUC</v>
      </c>
      <c r="L33" s="1" t="s">
        <v>34</v>
      </c>
      <c r="M33" t="s">
        <v>35</v>
      </c>
      <c r="N33" t="s">
        <v>36</v>
      </c>
      <c r="O33" t="s">
        <v>37</v>
      </c>
      <c r="P33" t="s">
        <v>38</v>
      </c>
      <c r="Q33" t="s">
        <v>39</v>
      </c>
      <c r="R33" t="s">
        <v>40</v>
      </c>
      <c r="S33" t="s">
        <v>41</v>
      </c>
      <c r="T33" t="s">
        <v>42</v>
      </c>
      <c r="U33" t="s">
        <v>43</v>
      </c>
      <c r="V33" t="s">
        <v>44</v>
      </c>
      <c r="W33" t="s">
        <v>45</v>
      </c>
      <c r="X33" t="s">
        <v>45</v>
      </c>
      <c r="Y33" t="s">
        <v>45</v>
      </c>
      <c r="Z33" t="s">
        <v>46</v>
      </c>
      <c r="AA33" t="s">
        <v>46</v>
      </c>
      <c r="AB33" s="1" t="s">
        <v>46</v>
      </c>
      <c r="AC33" s="25">
        <f>VLOOKUP(U33,'Danh mục'!$I$4:$K$19,2,0)</f>
        <v>111058</v>
      </c>
      <c r="AD33" s="60">
        <f t="shared" si="0"/>
        <v>333174</v>
      </c>
      <c r="AE33" t="s">
        <v>47</v>
      </c>
      <c r="AG33" t="s">
        <v>48</v>
      </c>
    </row>
    <row r="34" spans="1:33" x14ac:dyDescent="0.25">
      <c r="A34" t="s">
        <v>121</v>
      </c>
      <c r="B34" t="s">
        <v>1534</v>
      </c>
      <c r="C34" t="s">
        <v>1550</v>
      </c>
      <c r="D34" t="s">
        <v>1536</v>
      </c>
      <c r="E34" t="s">
        <v>1551</v>
      </c>
      <c r="F34" t="s">
        <v>1504</v>
      </c>
      <c r="G34" t="s">
        <v>1538</v>
      </c>
      <c r="H34" s="1" t="s">
        <v>1539</v>
      </c>
      <c r="I34" t="s">
        <v>153</v>
      </c>
      <c r="J34" t="s">
        <v>154</v>
      </c>
      <c r="K34" s="16" t="str">
        <f>VLOOKUP(I34,'Danh mục'!$B$4:$D$107,3,0)</f>
        <v>TDUC</v>
      </c>
      <c r="L34" s="1" t="s">
        <v>34</v>
      </c>
      <c r="M34" t="s">
        <v>35</v>
      </c>
      <c r="N34" t="s">
        <v>36</v>
      </c>
      <c r="O34" t="s">
        <v>37</v>
      </c>
      <c r="P34" t="s">
        <v>38</v>
      </c>
      <c r="Q34" t="s">
        <v>39</v>
      </c>
      <c r="R34" t="s">
        <v>40</v>
      </c>
      <c r="S34" t="s">
        <v>41</v>
      </c>
      <c r="T34" t="s">
        <v>42</v>
      </c>
      <c r="U34" t="s">
        <v>43</v>
      </c>
      <c r="V34" t="s">
        <v>44</v>
      </c>
      <c r="W34" t="s">
        <v>45</v>
      </c>
      <c r="X34" t="s">
        <v>45</v>
      </c>
      <c r="Y34" t="s">
        <v>45</v>
      </c>
      <c r="Z34" t="s">
        <v>46</v>
      </c>
      <c r="AA34" t="s">
        <v>46</v>
      </c>
      <c r="AB34" s="1" t="s">
        <v>46</v>
      </c>
      <c r="AC34" s="25">
        <f>VLOOKUP(U34,'Danh mục'!$I$4:$K$19,2,0)</f>
        <v>111058</v>
      </c>
      <c r="AD34" s="60">
        <f t="shared" si="0"/>
        <v>333174</v>
      </c>
      <c r="AE34" t="s">
        <v>47</v>
      </c>
      <c r="AG34" t="s">
        <v>48</v>
      </c>
    </row>
    <row r="35" spans="1:33" x14ac:dyDescent="0.25">
      <c r="A35" t="s">
        <v>124</v>
      </c>
      <c r="B35" t="s">
        <v>1534</v>
      </c>
      <c r="C35" t="s">
        <v>1552</v>
      </c>
      <c r="D35" t="s">
        <v>1536</v>
      </c>
      <c r="E35" t="s">
        <v>1553</v>
      </c>
      <c r="F35" t="s">
        <v>1504</v>
      </c>
      <c r="G35" t="s">
        <v>1538</v>
      </c>
      <c r="H35" s="1" t="s">
        <v>1539</v>
      </c>
      <c r="I35" t="s">
        <v>71</v>
      </c>
      <c r="J35" t="s">
        <v>72</v>
      </c>
      <c r="K35" s="16" t="str">
        <f>VLOOKUP(I35,'Danh mục'!$B$4:$D$107,3,0)</f>
        <v>NBE</v>
      </c>
      <c r="L35" s="1" t="s">
        <v>34</v>
      </c>
      <c r="M35" t="s">
        <v>35</v>
      </c>
      <c r="N35" t="s">
        <v>36</v>
      </c>
      <c r="O35" t="s">
        <v>37</v>
      </c>
      <c r="P35" t="s">
        <v>38</v>
      </c>
      <c r="Q35" t="s">
        <v>39</v>
      </c>
      <c r="R35" t="s">
        <v>40</v>
      </c>
      <c r="S35" t="s">
        <v>41</v>
      </c>
      <c r="T35" t="s">
        <v>42</v>
      </c>
      <c r="U35" t="s">
        <v>43</v>
      </c>
      <c r="V35" t="s">
        <v>44</v>
      </c>
      <c r="W35" t="s">
        <v>45</v>
      </c>
      <c r="X35" t="s">
        <v>45</v>
      </c>
      <c r="Y35" t="s">
        <v>45</v>
      </c>
      <c r="Z35" t="s">
        <v>46</v>
      </c>
      <c r="AA35" t="s">
        <v>46</v>
      </c>
      <c r="AB35" s="1" t="s">
        <v>46</v>
      </c>
      <c r="AC35" s="25">
        <f>VLOOKUP(U35,'Danh mục'!$I$4:$K$19,2,0)</f>
        <v>111058</v>
      </c>
      <c r="AD35" s="60">
        <f t="shared" si="0"/>
        <v>333174</v>
      </c>
      <c r="AE35" t="s">
        <v>47</v>
      </c>
      <c r="AG35" t="s">
        <v>48</v>
      </c>
    </row>
    <row r="36" spans="1:33" x14ac:dyDescent="0.25">
      <c r="A36" t="s">
        <v>125</v>
      </c>
      <c r="B36" t="s">
        <v>1534</v>
      </c>
      <c r="C36" t="s">
        <v>1554</v>
      </c>
      <c r="D36" t="s">
        <v>1536</v>
      </c>
      <c r="E36" t="s">
        <v>1555</v>
      </c>
      <c r="F36" t="s">
        <v>1504</v>
      </c>
      <c r="G36" t="s">
        <v>1538</v>
      </c>
      <c r="H36" s="1" t="s">
        <v>1539</v>
      </c>
      <c r="I36" t="s">
        <v>96</v>
      </c>
      <c r="J36" t="s">
        <v>97</v>
      </c>
      <c r="K36" s="16">
        <f>VLOOKUP(I36,'Danh mục'!$B$4:$D$107,3,0)</f>
        <v>4</v>
      </c>
      <c r="L36" s="1" t="s">
        <v>34</v>
      </c>
      <c r="M36" t="s">
        <v>35</v>
      </c>
      <c r="N36" t="s">
        <v>36</v>
      </c>
      <c r="O36" t="s">
        <v>37</v>
      </c>
      <c r="P36" t="s">
        <v>38</v>
      </c>
      <c r="Q36" t="s">
        <v>39</v>
      </c>
      <c r="R36" t="s">
        <v>40</v>
      </c>
      <c r="S36" t="s">
        <v>41</v>
      </c>
      <c r="T36" t="s">
        <v>42</v>
      </c>
      <c r="U36" t="s">
        <v>43</v>
      </c>
      <c r="V36" t="s">
        <v>44</v>
      </c>
      <c r="W36" t="s">
        <v>45</v>
      </c>
      <c r="X36" t="s">
        <v>45</v>
      </c>
      <c r="Y36" t="s">
        <v>45</v>
      </c>
      <c r="Z36" t="s">
        <v>46</v>
      </c>
      <c r="AA36" t="s">
        <v>46</v>
      </c>
      <c r="AB36" s="1" t="s">
        <v>46</v>
      </c>
      <c r="AC36" s="25">
        <f>VLOOKUP(U36,'Danh mục'!$I$4:$K$19,2,0)</f>
        <v>111058</v>
      </c>
      <c r="AD36" s="60">
        <f t="shared" si="0"/>
        <v>333174</v>
      </c>
      <c r="AE36" t="s">
        <v>47</v>
      </c>
      <c r="AG36" t="s">
        <v>48</v>
      </c>
    </row>
    <row r="37" spans="1:33" x14ac:dyDescent="0.25">
      <c r="A37" t="s">
        <v>128</v>
      </c>
      <c r="B37" t="s">
        <v>1534</v>
      </c>
      <c r="C37" t="s">
        <v>1556</v>
      </c>
      <c r="D37" t="s">
        <v>1536</v>
      </c>
      <c r="E37" t="s">
        <v>1557</v>
      </c>
      <c r="F37" t="s">
        <v>1504</v>
      </c>
      <c r="G37" t="s">
        <v>1538</v>
      </c>
      <c r="H37" s="1" t="s">
        <v>1539</v>
      </c>
      <c r="I37" t="s">
        <v>74</v>
      </c>
      <c r="J37" t="s">
        <v>75</v>
      </c>
      <c r="K37" s="16">
        <f>VLOOKUP(I37,'Danh mục'!$B$4:$D$107,3,0)</f>
        <v>5</v>
      </c>
      <c r="L37" s="1" t="s">
        <v>34</v>
      </c>
      <c r="M37" t="s">
        <v>35</v>
      </c>
      <c r="N37" t="s">
        <v>36</v>
      </c>
      <c r="O37" t="s">
        <v>37</v>
      </c>
      <c r="P37" t="s">
        <v>38</v>
      </c>
      <c r="Q37" t="s">
        <v>39</v>
      </c>
      <c r="R37" t="s">
        <v>40</v>
      </c>
      <c r="S37" t="s">
        <v>41</v>
      </c>
      <c r="T37" t="s">
        <v>42</v>
      </c>
      <c r="U37" t="s">
        <v>43</v>
      </c>
      <c r="V37" t="s">
        <v>44</v>
      </c>
      <c r="W37" t="s">
        <v>45</v>
      </c>
      <c r="X37" t="s">
        <v>45</v>
      </c>
      <c r="Y37" t="s">
        <v>45</v>
      </c>
      <c r="Z37" t="s">
        <v>46</v>
      </c>
      <c r="AA37" t="s">
        <v>46</v>
      </c>
      <c r="AB37" s="1" t="s">
        <v>46</v>
      </c>
      <c r="AC37" s="25">
        <f>VLOOKUP(U37,'Danh mục'!$I$4:$K$19,2,0)</f>
        <v>111058</v>
      </c>
      <c r="AD37" s="60">
        <f t="shared" si="0"/>
        <v>333174</v>
      </c>
      <c r="AE37" t="s">
        <v>47</v>
      </c>
      <c r="AG37" t="s">
        <v>48</v>
      </c>
    </row>
    <row r="38" spans="1:33" x14ac:dyDescent="0.25">
      <c r="A38" t="s">
        <v>129</v>
      </c>
      <c r="B38" t="s">
        <v>1534</v>
      </c>
      <c r="C38" t="s">
        <v>1558</v>
      </c>
      <c r="D38" t="s">
        <v>1536</v>
      </c>
      <c r="E38" t="s">
        <v>1559</v>
      </c>
      <c r="F38" t="s">
        <v>1504</v>
      </c>
      <c r="G38" t="s">
        <v>1538</v>
      </c>
      <c r="H38" s="1" t="s">
        <v>1539</v>
      </c>
      <c r="I38" t="s">
        <v>62</v>
      </c>
      <c r="J38" t="s">
        <v>63</v>
      </c>
      <c r="K38" s="16" t="str">
        <f>VLOOKUP(I38,'Danh mục'!$B$4:$D$107,3,0)</f>
        <v>BCHANH</v>
      </c>
      <c r="L38" s="1" t="s">
        <v>34</v>
      </c>
      <c r="M38" t="s">
        <v>35</v>
      </c>
      <c r="N38" t="s">
        <v>36</v>
      </c>
      <c r="O38" t="s">
        <v>37</v>
      </c>
      <c r="P38" t="s">
        <v>38</v>
      </c>
      <c r="Q38" t="s">
        <v>39</v>
      </c>
      <c r="R38" t="s">
        <v>40</v>
      </c>
      <c r="S38" t="s">
        <v>41</v>
      </c>
      <c r="T38" t="s">
        <v>42</v>
      </c>
      <c r="U38" t="s">
        <v>43</v>
      </c>
      <c r="V38" t="s">
        <v>44</v>
      </c>
      <c r="W38" t="s">
        <v>45</v>
      </c>
      <c r="X38" t="s">
        <v>45</v>
      </c>
      <c r="Y38" t="s">
        <v>45</v>
      </c>
      <c r="Z38" t="s">
        <v>46</v>
      </c>
      <c r="AA38" t="s">
        <v>46</v>
      </c>
      <c r="AB38" s="1" t="s">
        <v>46</v>
      </c>
      <c r="AC38" s="25">
        <f>VLOOKUP(U38,'Danh mục'!$I$4:$K$19,2,0)</f>
        <v>111058</v>
      </c>
      <c r="AD38" s="60">
        <f t="shared" si="0"/>
        <v>333174</v>
      </c>
      <c r="AE38" t="s">
        <v>47</v>
      </c>
      <c r="AG38" t="s">
        <v>48</v>
      </c>
    </row>
    <row r="39" spans="1:33" x14ac:dyDescent="0.25">
      <c r="A39" t="s">
        <v>130</v>
      </c>
      <c r="B39" t="s">
        <v>1534</v>
      </c>
      <c r="C39" t="s">
        <v>1560</v>
      </c>
      <c r="D39" t="s">
        <v>1536</v>
      </c>
      <c r="E39" t="s">
        <v>1561</v>
      </c>
      <c r="F39" t="s">
        <v>1504</v>
      </c>
      <c r="G39" t="s">
        <v>1538</v>
      </c>
      <c r="H39" s="1" t="s">
        <v>1539</v>
      </c>
      <c r="I39" t="s">
        <v>160</v>
      </c>
      <c r="J39" t="s">
        <v>161</v>
      </c>
      <c r="K39" s="16">
        <f>VLOOKUP(I39,'Danh mục'!$B$4:$D$107,3,0)</f>
        <v>7</v>
      </c>
      <c r="L39" s="1" t="s">
        <v>34</v>
      </c>
      <c r="M39" t="s">
        <v>35</v>
      </c>
      <c r="N39" t="s">
        <v>36</v>
      </c>
      <c r="O39" t="s">
        <v>37</v>
      </c>
      <c r="P39" t="s">
        <v>38</v>
      </c>
      <c r="Q39" t="s">
        <v>39</v>
      </c>
      <c r="R39" t="s">
        <v>40</v>
      </c>
      <c r="S39" t="s">
        <v>41</v>
      </c>
      <c r="T39" t="s">
        <v>42</v>
      </c>
      <c r="U39" t="s">
        <v>43</v>
      </c>
      <c r="V39" t="s">
        <v>44</v>
      </c>
      <c r="W39" t="s">
        <v>45</v>
      </c>
      <c r="X39" t="s">
        <v>45</v>
      </c>
      <c r="Y39" t="s">
        <v>45</v>
      </c>
      <c r="Z39" t="s">
        <v>46</v>
      </c>
      <c r="AA39" t="s">
        <v>46</v>
      </c>
      <c r="AB39" s="1" t="s">
        <v>46</v>
      </c>
      <c r="AC39" s="25">
        <f>VLOOKUP(U39,'Danh mục'!$I$4:$K$19,2,0)</f>
        <v>111058</v>
      </c>
      <c r="AD39" s="60">
        <f t="shared" si="0"/>
        <v>333174</v>
      </c>
      <c r="AE39" t="s">
        <v>47</v>
      </c>
      <c r="AG39" t="s">
        <v>48</v>
      </c>
    </row>
    <row r="40" spans="1:33" x14ac:dyDescent="0.25">
      <c r="A40" t="s">
        <v>131</v>
      </c>
      <c r="B40" t="s">
        <v>1562</v>
      </c>
      <c r="C40" t="s">
        <v>1563</v>
      </c>
      <c r="D40" t="s">
        <v>1564</v>
      </c>
      <c r="E40" t="s">
        <v>1565</v>
      </c>
      <c r="F40" t="s">
        <v>1566</v>
      </c>
      <c r="G40" t="s">
        <v>1567</v>
      </c>
      <c r="H40" s="1" t="s">
        <v>1568</v>
      </c>
      <c r="I40" t="s">
        <v>114</v>
      </c>
      <c r="J40" t="s">
        <v>115</v>
      </c>
      <c r="K40" s="16" t="str">
        <f>VLOOKUP(I40,'Danh mục'!$B$4:$D$107,3,0)</f>
        <v>BTHANH</v>
      </c>
      <c r="L40" s="1" t="s">
        <v>34</v>
      </c>
      <c r="M40" t="s">
        <v>35</v>
      </c>
      <c r="N40" t="s">
        <v>36</v>
      </c>
      <c r="O40" t="s">
        <v>37</v>
      </c>
      <c r="P40" t="s">
        <v>38</v>
      </c>
      <c r="Q40" t="s">
        <v>39</v>
      </c>
      <c r="R40" t="s">
        <v>40</v>
      </c>
      <c r="S40" t="s">
        <v>41</v>
      </c>
      <c r="T40" t="s">
        <v>42</v>
      </c>
      <c r="U40" t="s">
        <v>43</v>
      </c>
      <c r="V40" t="s">
        <v>44</v>
      </c>
      <c r="W40" t="s">
        <v>45</v>
      </c>
      <c r="X40" t="s">
        <v>45</v>
      </c>
      <c r="Y40" t="s">
        <v>45</v>
      </c>
      <c r="Z40" t="s">
        <v>58</v>
      </c>
      <c r="AA40" t="s">
        <v>58</v>
      </c>
      <c r="AB40" s="1" t="s">
        <v>58</v>
      </c>
      <c r="AC40" s="25">
        <f>VLOOKUP(U40,'Danh mục'!$I$4:$K$19,2,0)</f>
        <v>111058</v>
      </c>
      <c r="AD40" s="60">
        <f t="shared" si="0"/>
        <v>555290</v>
      </c>
      <c r="AE40" t="s">
        <v>47</v>
      </c>
      <c r="AG40" t="s">
        <v>48</v>
      </c>
    </row>
    <row r="41" spans="1:33" x14ac:dyDescent="0.25">
      <c r="A41" t="s">
        <v>132</v>
      </c>
      <c r="B41" t="s">
        <v>1562</v>
      </c>
      <c r="C41" t="s">
        <v>1569</v>
      </c>
      <c r="D41" t="s">
        <v>1564</v>
      </c>
      <c r="E41" t="s">
        <v>1570</v>
      </c>
      <c r="F41" t="s">
        <v>1566</v>
      </c>
      <c r="G41" t="s">
        <v>1567</v>
      </c>
      <c r="H41" s="1" t="s">
        <v>1568</v>
      </c>
      <c r="I41" t="s">
        <v>93</v>
      </c>
      <c r="J41" t="s">
        <v>94</v>
      </c>
      <c r="K41" s="16">
        <f>VLOOKUP(I41,'Danh mục'!$B$4:$D$107,3,0)</f>
        <v>2</v>
      </c>
      <c r="L41" s="1" t="s">
        <v>34</v>
      </c>
      <c r="M41" t="s">
        <v>35</v>
      </c>
      <c r="N41" t="s">
        <v>36</v>
      </c>
      <c r="O41" t="s">
        <v>37</v>
      </c>
      <c r="P41" t="s">
        <v>38</v>
      </c>
      <c r="Q41" t="s">
        <v>39</v>
      </c>
      <c r="R41" t="s">
        <v>40</v>
      </c>
      <c r="S41" t="s">
        <v>41</v>
      </c>
      <c r="T41" t="s">
        <v>42</v>
      </c>
      <c r="U41" t="s">
        <v>43</v>
      </c>
      <c r="V41" t="s">
        <v>44</v>
      </c>
      <c r="W41" t="s">
        <v>45</v>
      </c>
      <c r="X41" t="s">
        <v>45</v>
      </c>
      <c r="Y41" t="s">
        <v>45</v>
      </c>
      <c r="Z41" t="s">
        <v>58</v>
      </c>
      <c r="AA41" t="s">
        <v>58</v>
      </c>
      <c r="AB41" s="1" t="s">
        <v>58</v>
      </c>
      <c r="AC41" s="25">
        <f>VLOOKUP(U41,'Danh mục'!$I$4:$K$19,2,0)</f>
        <v>111058</v>
      </c>
      <c r="AD41" s="60">
        <f t="shared" si="0"/>
        <v>555290</v>
      </c>
      <c r="AE41" t="s">
        <v>47</v>
      </c>
      <c r="AG41" t="s">
        <v>48</v>
      </c>
    </row>
    <row r="42" spans="1:33" x14ac:dyDescent="0.25">
      <c r="A42" t="s">
        <v>133</v>
      </c>
      <c r="B42" t="s">
        <v>1562</v>
      </c>
      <c r="C42" t="s">
        <v>1571</v>
      </c>
      <c r="D42" t="s">
        <v>1564</v>
      </c>
      <c r="E42" t="s">
        <v>1572</v>
      </c>
      <c r="F42" t="s">
        <v>1566</v>
      </c>
      <c r="G42" t="s">
        <v>1567</v>
      </c>
      <c r="H42" s="1" t="s">
        <v>1568</v>
      </c>
      <c r="I42" t="s">
        <v>823</v>
      </c>
      <c r="J42" t="s">
        <v>824</v>
      </c>
      <c r="K42" s="16" t="str">
        <f>VLOOKUP(I42,'Danh mục'!$B$4:$D$107,3,0)</f>
        <v>NBE</v>
      </c>
      <c r="L42" s="1" t="s">
        <v>34</v>
      </c>
      <c r="M42" t="s">
        <v>35</v>
      </c>
      <c r="N42" t="s">
        <v>36</v>
      </c>
      <c r="O42" t="s">
        <v>37</v>
      </c>
      <c r="P42" t="s">
        <v>38</v>
      </c>
      <c r="Q42" t="s">
        <v>39</v>
      </c>
      <c r="R42" t="s">
        <v>40</v>
      </c>
      <c r="S42" t="s">
        <v>41</v>
      </c>
      <c r="T42" t="s">
        <v>42</v>
      </c>
      <c r="U42" t="s">
        <v>43</v>
      </c>
      <c r="V42" t="s">
        <v>44</v>
      </c>
      <c r="W42" t="s">
        <v>45</v>
      </c>
      <c r="X42" t="s">
        <v>45</v>
      </c>
      <c r="Y42" t="s">
        <v>45</v>
      </c>
      <c r="Z42" t="s">
        <v>46</v>
      </c>
      <c r="AA42" t="s">
        <v>46</v>
      </c>
      <c r="AB42" s="1" t="s">
        <v>46</v>
      </c>
      <c r="AC42" s="25">
        <f>VLOOKUP(U42,'Danh mục'!$I$4:$K$19,2,0)</f>
        <v>111058</v>
      </c>
      <c r="AD42" s="60">
        <f t="shared" si="0"/>
        <v>333174</v>
      </c>
      <c r="AE42" t="s">
        <v>47</v>
      </c>
      <c r="AG42" t="s">
        <v>48</v>
      </c>
    </row>
    <row r="43" spans="1:33" x14ac:dyDescent="0.25">
      <c r="A43" t="s">
        <v>134</v>
      </c>
      <c r="B43" t="s">
        <v>1562</v>
      </c>
      <c r="C43" t="s">
        <v>1573</v>
      </c>
      <c r="D43" t="s">
        <v>1564</v>
      </c>
      <c r="E43" t="s">
        <v>1574</v>
      </c>
      <c r="F43" t="s">
        <v>1566</v>
      </c>
      <c r="G43" t="s">
        <v>1567</v>
      </c>
      <c r="H43" s="1" t="s">
        <v>1568</v>
      </c>
      <c r="I43" t="s">
        <v>83</v>
      </c>
      <c r="J43" t="s">
        <v>84</v>
      </c>
      <c r="K43" s="16">
        <f>VLOOKUP(I43,'Danh mục'!$B$4:$D$107,3,0)</f>
        <v>8</v>
      </c>
      <c r="L43" s="1" t="s">
        <v>34</v>
      </c>
      <c r="M43" t="s">
        <v>35</v>
      </c>
      <c r="N43" t="s">
        <v>36</v>
      </c>
      <c r="O43" t="s">
        <v>37</v>
      </c>
      <c r="P43" t="s">
        <v>38</v>
      </c>
      <c r="Q43" t="s">
        <v>39</v>
      </c>
      <c r="R43" t="s">
        <v>40</v>
      </c>
      <c r="S43" t="s">
        <v>41</v>
      </c>
      <c r="T43" t="s">
        <v>42</v>
      </c>
      <c r="U43" t="s">
        <v>43</v>
      </c>
      <c r="V43" t="s">
        <v>44</v>
      </c>
      <c r="W43" t="s">
        <v>45</v>
      </c>
      <c r="X43" t="s">
        <v>45</v>
      </c>
      <c r="Y43" t="s">
        <v>45</v>
      </c>
      <c r="Z43" t="s">
        <v>73</v>
      </c>
      <c r="AA43" t="s">
        <v>73</v>
      </c>
      <c r="AB43" s="1" t="s">
        <v>73</v>
      </c>
      <c r="AC43" s="25">
        <f>VLOOKUP(U43,'Danh mục'!$I$4:$K$19,2,0)</f>
        <v>111058</v>
      </c>
      <c r="AD43" s="60">
        <f t="shared" si="0"/>
        <v>1110580</v>
      </c>
      <c r="AE43" t="s">
        <v>47</v>
      </c>
      <c r="AG43" t="s">
        <v>48</v>
      </c>
    </row>
    <row r="44" spans="1:33" x14ac:dyDescent="0.25">
      <c r="A44" t="s">
        <v>137</v>
      </c>
      <c r="B44" t="s">
        <v>1562</v>
      </c>
      <c r="C44" t="s">
        <v>1575</v>
      </c>
      <c r="D44" t="s">
        <v>1564</v>
      </c>
      <c r="E44" t="s">
        <v>1576</v>
      </c>
      <c r="F44" t="s">
        <v>1566</v>
      </c>
      <c r="G44" t="s">
        <v>1567</v>
      </c>
      <c r="H44" s="1" t="s">
        <v>1568</v>
      </c>
      <c r="I44" t="s">
        <v>452</v>
      </c>
      <c r="J44" t="s">
        <v>453</v>
      </c>
      <c r="K44" s="16" t="str">
        <f>VLOOKUP(I44,'Danh mục'!$B$4:$D$107,3,0)</f>
        <v>TDUC</v>
      </c>
      <c r="L44" s="1" t="s">
        <v>34</v>
      </c>
      <c r="M44" t="s">
        <v>35</v>
      </c>
      <c r="N44" t="s">
        <v>36</v>
      </c>
      <c r="O44" t="s">
        <v>37</v>
      </c>
      <c r="P44" t="s">
        <v>38</v>
      </c>
      <c r="Q44" t="s">
        <v>39</v>
      </c>
      <c r="R44" t="s">
        <v>40</v>
      </c>
      <c r="S44" t="s">
        <v>41</v>
      </c>
      <c r="T44" t="s">
        <v>42</v>
      </c>
      <c r="U44" t="s">
        <v>43</v>
      </c>
      <c r="V44" t="s">
        <v>44</v>
      </c>
      <c r="W44" t="s">
        <v>45</v>
      </c>
      <c r="X44" t="s">
        <v>45</v>
      </c>
      <c r="Y44" t="s">
        <v>45</v>
      </c>
      <c r="Z44" t="s">
        <v>46</v>
      </c>
      <c r="AA44" t="s">
        <v>46</v>
      </c>
      <c r="AB44" s="1" t="s">
        <v>46</v>
      </c>
      <c r="AC44" s="25">
        <f>VLOOKUP(U44,'Danh mục'!$I$4:$K$19,2,0)</f>
        <v>111058</v>
      </c>
      <c r="AD44" s="60">
        <f t="shared" si="0"/>
        <v>333174</v>
      </c>
      <c r="AE44" t="s">
        <v>47</v>
      </c>
      <c r="AG44" t="s">
        <v>48</v>
      </c>
    </row>
    <row r="45" spans="1:33" x14ac:dyDescent="0.25">
      <c r="A45" t="s">
        <v>138</v>
      </c>
      <c r="B45" t="s">
        <v>1562</v>
      </c>
      <c r="C45" t="s">
        <v>1577</v>
      </c>
      <c r="D45" t="s">
        <v>1564</v>
      </c>
      <c r="E45" t="s">
        <v>1578</v>
      </c>
      <c r="F45" t="s">
        <v>1566</v>
      </c>
      <c r="G45" t="s">
        <v>1567</v>
      </c>
      <c r="H45" s="1" t="s">
        <v>1568</v>
      </c>
      <c r="I45" t="s">
        <v>213</v>
      </c>
      <c r="J45" t="s">
        <v>214</v>
      </c>
      <c r="K45" s="16" t="str">
        <f>VLOOKUP(I45,'Danh mục'!$B$4:$D$107,3,0)</f>
        <v>TDUC</v>
      </c>
      <c r="L45" s="1" t="s">
        <v>34</v>
      </c>
      <c r="M45" t="s">
        <v>35</v>
      </c>
      <c r="N45" t="s">
        <v>36</v>
      </c>
      <c r="O45" t="s">
        <v>37</v>
      </c>
      <c r="P45" t="s">
        <v>38</v>
      </c>
      <c r="Q45" t="s">
        <v>39</v>
      </c>
      <c r="R45" t="s">
        <v>40</v>
      </c>
      <c r="S45" t="s">
        <v>41</v>
      </c>
      <c r="T45" t="s">
        <v>42</v>
      </c>
      <c r="U45" t="s">
        <v>43</v>
      </c>
      <c r="V45" t="s">
        <v>44</v>
      </c>
      <c r="W45" t="s">
        <v>45</v>
      </c>
      <c r="X45" t="s">
        <v>45</v>
      </c>
      <c r="Y45" t="s">
        <v>45</v>
      </c>
      <c r="Z45" t="s">
        <v>46</v>
      </c>
      <c r="AA45" t="s">
        <v>46</v>
      </c>
      <c r="AB45" s="1" t="s">
        <v>46</v>
      </c>
      <c r="AC45" s="25">
        <f>VLOOKUP(U45,'Danh mục'!$I$4:$K$19,2,0)</f>
        <v>111058</v>
      </c>
      <c r="AD45" s="60">
        <f t="shared" si="0"/>
        <v>333174</v>
      </c>
      <c r="AE45" t="s">
        <v>47</v>
      </c>
      <c r="AG45" t="s">
        <v>48</v>
      </c>
    </row>
    <row r="46" spans="1:33" x14ac:dyDescent="0.25">
      <c r="A46" t="s">
        <v>139</v>
      </c>
      <c r="B46" t="s">
        <v>1562</v>
      </c>
      <c r="C46" t="s">
        <v>1579</v>
      </c>
      <c r="D46" t="s">
        <v>1564</v>
      </c>
      <c r="E46" t="s">
        <v>1580</v>
      </c>
      <c r="F46" t="s">
        <v>1566</v>
      </c>
      <c r="G46" t="s">
        <v>1567</v>
      </c>
      <c r="H46" s="1" t="s">
        <v>1568</v>
      </c>
      <c r="I46" t="s">
        <v>732</v>
      </c>
      <c r="J46" t="s">
        <v>733</v>
      </c>
      <c r="K46" s="16">
        <f>VLOOKUP(I46,'Danh mục'!$B$4:$D$107,3,0)</f>
        <v>8</v>
      </c>
      <c r="L46" s="1" t="s">
        <v>34</v>
      </c>
      <c r="M46" t="s">
        <v>35</v>
      </c>
      <c r="N46" t="s">
        <v>36</v>
      </c>
      <c r="O46" t="s">
        <v>37</v>
      </c>
      <c r="P46" t="s">
        <v>38</v>
      </c>
      <c r="Q46" t="s">
        <v>39</v>
      </c>
      <c r="R46" t="s">
        <v>40</v>
      </c>
      <c r="S46" t="s">
        <v>41</v>
      </c>
      <c r="T46" t="s">
        <v>42</v>
      </c>
      <c r="U46" t="s">
        <v>43</v>
      </c>
      <c r="V46" t="s">
        <v>44</v>
      </c>
      <c r="W46" t="s">
        <v>45</v>
      </c>
      <c r="X46" t="s">
        <v>45</v>
      </c>
      <c r="Y46" t="s">
        <v>45</v>
      </c>
      <c r="Z46" t="s">
        <v>46</v>
      </c>
      <c r="AA46" t="s">
        <v>46</v>
      </c>
      <c r="AB46" s="1" t="s">
        <v>46</v>
      </c>
      <c r="AC46" s="25">
        <f>VLOOKUP(U46,'Danh mục'!$I$4:$K$19,2,0)</f>
        <v>111058</v>
      </c>
      <c r="AD46" s="60">
        <f t="shared" si="0"/>
        <v>333174</v>
      </c>
      <c r="AE46" t="s">
        <v>47</v>
      </c>
      <c r="AG46" t="s">
        <v>48</v>
      </c>
    </row>
    <row r="47" spans="1:33" x14ac:dyDescent="0.25">
      <c r="A47" t="s">
        <v>140</v>
      </c>
      <c r="B47" t="s">
        <v>1562</v>
      </c>
      <c r="C47" t="s">
        <v>1581</v>
      </c>
      <c r="D47" t="s">
        <v>1564</v>
      </c>
      <c r="E47" t="s">
        <v>1582</v>
      </c>
      <c r="F47" t="s">
        <v>1566</v>
      </c>
      <c r="G47" t="s">
        <v>1567</v>
      </c>
      <c r="H47" s="1" t="s">
        <v>1568</v>
      </c>
      <c r="I47" t="s">
        <v>618</v>
      </c>
      <c r="J47" t="s">
        <v>619</v>
      </c>
      <c r="K47" s="16">
        <f>VLOOKUP(I47,'Danh mục'!$B$4:$D$107,3,0)</f>
        <v>2</v>
      </c>
      <c r="L47" s="1" t="s">
        <v>34</v>
      </c>
      <c r="M47" t="s">
        <v>35</v>
      </c>
      <c r="N47" t="s">
        <v>36</v>
      </c>
      <c r="O47" t="s">
        <v>37</v>
      </c>
      <c r="P47" t="s">
        <v>38</v>
      </c>
      <c r="Q47" t="s">
        <v>39</v>
      </c>
      <c r="R47" t="s">
        <v>40</v>
      </c>
      <c r="S47" t="s">
        <v>41</v>
      </c>
      <c r="T47" t="s">
        <v>42</v>
      </c>
      <c r="U47" t="s">
        <v>43</v>
      </c>
      <c r="V47" t="s">
        <v>44</v>
      </c>
      <c r="W47" t="s">
        <v>45</v>
      </c>
      <c r="X47" t="s">
        <v>45</v>
      </c>
      <c r="Y47" t="s">
        <v>45</v>
      </c>
      <c r="Z47" t="s">
        <v>46</v>
      </c>
      <c r="AA47" t="s">
        <v>46</v>
      </c>
      <c r="AB47" s="1" t="s">
        <v>46</v>
      </c>
      <c r="AC47" s="25">
        <f>VLOOKUP(U47,'Danh mục'!$I$4:$K$19,2,0)</f>
        <v>111058</v>
      </c>
      <c r="AD47" s="60">
        <f t="shared" si="0"/>
        <v>333174</v>
      </c>
      <c r="AE47" t="s">
        <v>47</v>
      </c>
      <c r="AG47" t="s">
        <v>48</v>
      </c>
    </row>
    <row r="48" spans="1:33" x14ac:dyDescent="0.25">
      <c r="A48" t="s">
        <v>141</v>
      </c>
      <c r="B48" t="s">
        <v>1562</v>
      </c>
      <c r="C48" t="s">
        <v>1583</v>
      </c>
      <c r="D48" t="s">
        <v>1564</v>
      </c>
      <c r="E48" t="s">
        <v>1584</v>
      </c>
      <c r="F48" t="s">
        <v>1566</v>
      </c>
      <c r="G48" t="s">
        <v>1567</v>
      </c>
      <c r="H48" s="1" t="s">
        <v>1568</v>
      </c>
      <c r="I48" t="s">
        <v>50</v>
      </c>
      <c r="J48" t="s">
        <v>51</v>
      </c>
      <c r="K48" s="16">
        <f>VLOOKUP(I48,'Danh mục'!$B$4:$D$107,3,0)</f>
        <v>4</v>
      </c>
      <c r="L48" s="1" t="s">
        <v>34</v>
      </c>
      <c r="M48" t="s">
        <v>35</v>
      </c>
      <c r="N48" t="s">
        <v>36</v>
      </c>
      <c r="O48" t="s">
        <v>37</v>
      </c>
      <c r="P48" t="s">
        <v>38</v>
      </c>
      <c r="Q48" t="s">
        <v>39</v>
      </c>
      <c r="R48" t="s">
        <v>40</v>
      </c>
      <c r="S48" t="s">
        <v>41</v>
      </c>
      <c r="T48" t="s">
        <v>42</v>
      </c>
      <c r="U48" t="s">
        <v>43</v>
      </c>
      <c r="V48" t="s">
        <v>44</v>
      </c>
      <c r="W48" t="s">
        <v>45</v>
      </c>
      <c r="X48" t="s">
        <v>45</v>
      </c>
      <c r="Y48" t="s">
        <v>45</v>
      </c>
      <c r="Z48" t="s">
        <v>52</v>
      </c>
      <c r="AA48" t="s">
        <v>52</v>
      </c>
      <c r="AB48" s="1" t="s">
        <v>52</v>
      </c>
      <c r="AC48" s="25">
        <f>VLOOKUP(U48,'Danh mục'!$I$4:$K$19,2,0)</f>
        <v>111058</v>
      </c>
      <c r="AD48" s="60">
        <f t="shared" si="0"/>
        <v>666348</v>
      </c>
      <c r="AE48" t="s">
        <v>47</v>
      </c>
      <c r="AG48" t="s">
        <v>48</v>
      </c>
    </row>
    <row r="49" spans="1:33" x14ac:dyDescent="0.25">
      <c r="A49" t="s">
        <v>142</v>
      </c>
      <c r="B49" t="s">
        <v>1562</v>
      </c>
      <c r="C49" t="s">
        <v>1585</v>
      </c>
      <c r="D49" t="s">
        <v>1564</v>
      </c>
      <c r="E49" t="s">
        <v>1586</v>
      </c>
      <c r="F49" t="s">
        <v>1566</v>
      </c>
      <c r="G49" t="s">
        <v>1567</v>
      </c>
      <c r="H49" s="1" t="s">
        <v>1568</v>
      </c>
      <c r="I49" t="s">
        <v>126</v>
      </c>
      <c r="J49" t="s">
        <v>127</v>
      </c>
      <c r="K49" s="16" t="str">
        <f>VLOOKUP(I49,'Danh mục'!$B$4:$D$107,3,0)</f>
        <v>TBINH</v>
      </c>
      <c r="L49" s="1" t="s">
        <v>34</v>
      </c>
      <c r="M49" t="s">
        <v>35</v>
      </c>
      <c r="N49" t="s">
        <v>36</v>
      </c>
      <c r="O49" t="s">
        <v>37</v>
      </c>
      <c r="P49" t="s">
        <v>38</v>
      </c>
      <c r="Q49" t="s">
        <v>39</v>
      </c>
      <c r="R49" t="s">
        <v>40</v>
      </c>
      <c r="S49" t="s">
        <v>41</v>
      </c>
      <c r="T49" t="s">
        <v>42</v>
      </c>
      <c r="U49" t="s">
        <v>43</v>
      </c>
      <c r="V49" t="s">
        <v>44</v>
      </c>
      <c r="W49" t="s">
        <v>45</v>
      </c>
      <c r="X49" t="s">
        <v>45</v>
      </c>
      <c r="Y49" t="s">
        <v>45</v>
      </c>
      <c r="Z49" t="s">
        <v>46</v>
      </c>
      <c r="AA49" t="s">
        <v>46</v>
      </c>
      <c r="AB49" s="1" t="s">
        <v>46</v>
      </c>
      <c r="AC49" s="25">
        <f>VLOOKUP(U49,'Danh mục'!$I$4:$K$19,2,0)</f>
        <v>111058</v>
      </c>
      <c r="AD49" s="60">
        <f t="shared" si="0"/>
        <v>333174</v>
      </c>
      <c r="AE49" t="s">
        <v>47</v>
      </c>
      <c r="AG49" t="s">
        <v>48</v>
      </c>
    </row>
    <row r="50" spans="1:33" x14ac:dyDescent="0.25">
      <c r="A50" t="s">
        <v>143</v>
      </c>
      <c r="B50" t="s">
        <v>1562</v>
      </c>
      <c r="C50" t="s">
        <v>1587</v>
      </c>
      <c r="D50" t="s">
        <v>1564</v>
      </c>
      <c r="E50" t="s">
        <v>1588</v>
      </c>
      <c r="F50" t="s">
        <v>1566</v>
      </c>
      <c r="G50" t="s">
        <v>1567</v>
      </c>
      <c r="H50" s="1" t="s">
        <v>1568</v>
      </c>
      <c r="I50" t="s">
        <v>65</v>
      </c>
      <c r="J50" t="s">
        <v>66</v>
      </c>
      <c r="K50" s="16" t="str">
        <f>VLOOKUP(I50,'Danh mục'!$B$4:$D$107,3,0)</f>
        <v>TDUC</v>
      </c>
      <c r="L50" s="1" t="s">
        <v>34</v>
      </c>
      <c r="M50" t="s">
        <v>35</v>
      </c>
      <c r="N50" t="s">
        <v>36</v>
      </c>
      <c r="O50" t="s">
        <v>37</v>
      </c>
      <c r="P50" t="s">
        <v>38</v>
      </c>
      <c r="Q50" t="s">
        <v>39</v>
      </c>
      <c r="R50" t="s">
        <v>40</v>
      </c>
      <c r="S50" t="s">
        <v>41</v>
      </c>
      <c r="T50" t="s">
        <v>42</v>
      </c>
      <c r="U50" t="s">
        <v>43</v>
      </c>
      <c r="V50" t="s">
        <v>44</v>
      </c>
      <c r="W50" t="s">
        <v>45</v>
      </c>
      <c r="X50" t="s">
        <v>45</v>
      </c>
      <c r="Y50" t="s">
        <v>45</v>
      </c>
      <c r="Z50" t="s">
        <v>46</v>
      </c>
      <c r="AA50" t="s">
        <v>46</v>
      </c>
      <c r="AB50" s="1" t="s">
        <v>46</v>
      </c>
      <c r="AC50" s="25">
        <f>VLOOKUP(U50,'Danh mục'!$I$4:$K$19,2,0)</f>
        <v>111058</v>
      </c>
      <c r="AD50" s="60">
        <f t="shared" si="0"/>
        <v>333174</v>
      </c>
      <c r="AE50" t="s">
        <v>47</v>
      </c>
      <c r="AG50" t="s">
        <v>48</v>
      </c>
    </row>
    <row r="51" spans="1:33" x14ac:dyDescent="0.25">
      <c r="A51" t="s">
        <v>145</v>
      </c>
      <c r="B51" t="s">
        <v>1562</v>
      </c>
      <c r="C51" t="s">
        <v>1589</v>
      </c>
      <c r="D51" t="s">
        <v>1564</v>
      </c>
      <c r="E51" t="s">
        <v>1590</v>
      </c>
      <c r="F51" t="s">
        <v>1566</v>
      </c>
      <c r="G51" t="s">
        <v>1567</v>
      </c>
      <c r="H51" s="1" t="s">
        <v>1568</v>
      </c>
      <c r="I51" t="s">
        <v>86</v>
      </c>
      <c r="J51" t="s">
        <v>87</v>
      </c>
      <c r="K51" s="16">
        <f>VLOOKUP(I51,'Danh mục'!$B$4:$D$107,3,0)</f>
        <v>4</v>
      </c>
      <c r="L51" s="1" t="s">
        <v>34</v>
      </c>
      <c r="M51" t="s">
        <v>35</v>
      </c>
      <c r="N51" t="s">
        <v>36</v>
      </c>
      <c r="O51" t="s">
        <v>37</v>
      </c>
      <c r="P51" t="s">
        <v>38</v>
      </c>
      <c r="Q51" t="s">
        <v>39</v>
      </c>
      <c r="R51" t="s">
        <v>40</v>
      </c>
      <c r="S51" t="s">
        <v>41</v>
      </c>
      <c r="T51" t="s">
        <v>42</v>
      </c>
      <c r="U51" t="s">
        <v>43</v>
      </c>
      <c r="V51" t="s">
        <v>44</v>
      </c>
      <c r="W51" t="s">
        <v>45</v>
      </c>
      <c r="X51" t="s">
        <v>45</v>
      </c>
      <c r="Y51" t="s">
        <v>45</v>
      </c>
      <c r="Z51" t="s">
        <v>46</v>
      </c>
      <c r="AA51" t="s">
        <v>46</v>
      </c>
      <c r="AB51" s="1" t="s">
        <v>46</v>
      </c>
      <c r="AC51" s="25">
        <f>VLOOKUP(U51,'Danh mục'!$I$4:$K$19,2,0)</f>
        <v>111058</v>
      </c>
      <c r="AD51" s="60">
        <f t="shared" si="0"/>
        <v>333174</v>
      </c>
      <c r="AE51" t="s">
        <v>47</v>
      </c>
      <c r="AG51" t="s">
        <v>48</v>
      </c>
    </row>
    <row r="52" spans="1:33" x14ac:dyDescent="0.25">
      <c r="A52" t="s">
        <v>148</v>
      </c>
      <c r="B52" t="s">
        <v>1591</v>
      </c>
      <c r="C52" t="s">
        <v>1592</v>
      </c>
      <c r="D52" t="s">
        <v>1593</v>
      </c>
      <c r="E52" t="s">
        <v>1594</v>
      </c>
      <c r="F52" t="s">
        <v>1567</v>
      </c>
      <c r="G52" t="s">
        <v>1595</v>
      </c>
      <c r="H52" s="1" t="s">
        <v>1596</v>
      </c>
      <c r="I52" t="s">
        <v>93</v>
      </c>
      <c r="J52" t="s">
        <v>94</v>
      </c>
      <c r="K52" s="16">
        <f>VLOOKUP(I52,'Danh mục'!$B$4:$D$107,3,0)</f>
        <v>2</v>
      </c>
      <c r="L52" s="1" t="s">
        <v>34</v>
      </c>
      <c r="M52" t="s">
        <v>35</v>
      </c>
      <c r="N52" t="s">
        <v>36</v>
      </c>
      <c r="O52" t="s">
        <v>37</v>
      </c>
      <c r="P52" t="s">
        <v>38</v>
      </c>
      <c r="Q52" t="s">
        <v>39</v>
      </c>
      <c r="R52" t="s">
        <v>40</v>
      </c>
      <c r="S52" t="s">
        <v>41</v>
      </c>
      <c r="T52" t="s">
        <v>42</v>
      </c>
      <c r="U52" t="s">
        <v>43</v>
      </c>
      <c r="V52" t="s">
        <v>44</v>
      </c>
      <c r="W52" t="s">
        <v>45</v>
      </c>
      <c r="X52" t="s">
        <v>45</v>
      </c>
      <c r="Y52" t="s">
        <v>45</v>
      </c>
      <c r="Z52" t="s">
        <v>58</v>
      </c>
      <c r="AA52" t="s">
        <v>58</v>
      </c>
      <c r="AB52" s="1" t="s">
        <v>58</v>
      </c>
      <c r="AC52" s="25">
        <f>VLOOKUP(U52,'Danh mục'!$I$4:$K$19,2,0)</f>
        <v>111058</v>
      </c>
      <c r="AD52" s="60">
        <f t="shared" si="0"/>
        <v>555290</v>
      </c>
      <c r="AE52" t="s">
        <v>47</v>
      </c>
      <c r="AG52" t="s">
        <v>48</v>
      </c>
    </row>
    <row r="53" spans="1:33" x14ac:dyDescent="0.25">
      <c r="A53" t="s">
        <v>149</v>
      </c>
      <c r="B53" t="s">
        <v>1591</v>
      </c>
      <c r="C53" t="s">
        <v>1597</v>
      </c>
      <c r="D53" t="s">
        <v>1593</v>
      </c>
      <c r="E53" t="s">
        <v>1598</v>
      </c>
      <c r="F53" t="s">
        <v>1567</v>
      </c>
      <c r="G53" t="s">
        <v>1595</v>
      </c>
      <c r="H53" s="1" t="s">
        <v>1596</v>
      </c>
      <c r="I53" t="s">
        <v>122</v>
      </c>
      <c r="J53" t="s">
        <v>123</v>
      </c>
      <c r="K53" s="16">
        <f>VLOOKUP(I53,'Danh mục'!$B$4:$D$107,3,0)</f>
        <v>7</v>
      </c>
      <c r="L53" s="1" t="s">
        <v>34</v>
      </c>
      <c r="M53" t="s">
        <v>35</v>
      </c>
      <c r="N53" t="s">
        <v>36</v>
      </c>
      <c r="O53" t="s">
        <v>37</v>
      </c>
      <c r="P53" t="s">
        <v>38</v>
      </c>
      <c r="Q53" t="s">
        <v>39</v>
      </c>
      <c r="R53" t="s">
        <v>40</v>
      </c>
      <c r="S53" t="s">
        <v>41</v>
      </c>
      <c r="T53" t="s">
        <v>42</v>
      </c>
      <c r="U53" t="s">
        <v>43</v>
      </c>
      <c r="V53" t="s">
        <v>44</v>
      </c>
      <c r="W53" t="s">
        <v>45</v>
      </c>
      <c r="X53" t="s">
        <v>45</v>
      </c>
      <c r="Y53" t="s">
        <v>45</v>
      </c>
      <c r="Z53" t="s">
        <v>46</v>
      </c>
      <c r="AA53" t="s">
        <v>46</v>
      </c>
      <c r="AB53" s="1" t="s">
        <v>46</v>
      </c>
      <c r="AC53" s="25">
        <f>VLOOKUP(U53,'Danh mục'!$I$4:$K$19,2,0)</f>
        <v>111058</v>
      </c>
      <c r="AD53" s="60">
        <f t="shared" si="0"/>
        <v>333174</v>
      </c>
      <c r="AE53" t="s">
        <v>47</v>
      </c>
      <c r="AG53" t="s">
        <v>48</v>
      </c>
    </row>
    <row r="54" spans="1:33" x14ac:dyDescent="0.25">
      <c r="A54" t="s">
        <v>152</v>
      </c>
      <c r="B54" t="s">
        <v>1591</v>
      </c>
      <c r="C54" t="s">
        <v>1599</v>
      </c>
      <c r="D54" t="s">
        <v>1593</v>
      </c>
      <c r="E54" t="s">
        <v>1600</v>
      </c>
      <c r="F54" t="s">
        <v>1567</v>
      </c>
      <c r="G54" t="s">
        <v>1595</v>
      </c>
      <c r="H54" s="1" t="s">
        <v>1596</v>
      </c>
      <c r="I54" t="s">
        <v>80</v>
      </c>
      <c r="J54" t="s">
        <v>81</v>
      </c>
      <c r="K54" s="16" t="str">
        <f>VLOOKUP(I54,'Danh mục'!$B$4:$D$107,3,0)</f>
        <v>PNHUAN</v>
      </c>
      <c r="L54" s="1" t="s">
        <v>34</v>
      </c>
      <c r="M54" t="s">
        <v>35</v>
      </c>
      <c r="N54" t="s">
        <v>36</v>
      </c>
      <c r="O54" t="s">
        <v>37</v>
      </c>
      <c r="P54" t="s">
        <v>38</v>
      </c>
      <c r="Q54" t="s">
        <v>39</v>
      </c>
      <c r="R54" t="s">
        <v>40</v>
      </c>
      <c r="S54" t="s">
        <v>41</v>
      </c>
      <c r="T54" t="s">
        <v>42</v>
      </c>
      <c r="U54" t="s">
        <v>43</v>
      </c>
      <c r="V54" t="s">
        <v>44</v>
      </c>
      <c r="W54" t="s">
        <v>45</v>
      </c>
      <c r="X54" t="s">
        <v>45</v>
      </c>
      <c r="Y54" t="s">
        <v>45</v>
      </c>
      <c r="Z54" t="s">
        <v>46</v>
      </c>
      <c r="AA54" t="s">
        <v>46</v>
      </c>
      <c r="AB54" s="1" t="s">
        <v>46</v>
      </c>
      <c r="AC54" s="25">
        <f>VLOOKUP(U54,'Danh mục'!$I$4:$K$19,2,0)</f>
        <v>111058</v>
      </c>
      <c r="AD54" s="60">
        <f t="shared" si="0"/>
        <v>333174</v>
      </c>
      <c r="AE54" t="s">
        <v>47</v>
      </c>
      <c r="AG54" t="s">
        <v>48</v>
      </c>
    </row>
    <row r="55" spans="1:33" x14ac:dyDescent="0.25">
      <c r="A55" t="s">
        <v>155</v>
      </c>
      <c r="B55" t="s">
        <v>1591</v>
      </c>
      <c r="C55" t="s">
        <v>1601</v>
      </c>
      <c r="D55" t="s">
        <v>1593</v>
      </c>
      <c r="E55" t="s">
        <v>1602</v>
      </c>
      <c r="F55" t="s">
        <v>1567</v>
      </c>
      <c r="G55" t="s">
        <v>1595</v>
      </c>
      <c r="H55" s="1" t="s">
        <v>1596</v>
      </c>
      <c r="I55" t="s">
        <v>311</v>
      </c>
      <c r="J55" t="s">
        <v>312</v>
      </c>
      <c r="K55" s="16">
        <f>VLOOKUP(I55,'Danh mục'!$B$4:$D$107,3,0)</f>
        <v>1</v>
      </c>
      <c r="L55" s="1" t="s">
        <v>34</v>
      </c>
      <c r="M55" t="s">
        <v>35</v>
      </c>
      <c r="N55" t="s">
        <v>36</v>
      </c>
      <c r="O55" t="s">
        <v>37</v>
      </c>
      <c r="P55" t="s">
        <v>38</v>
      </c>
      <c r="Q55" t="s">
        <v>39</v>
      </c>
      <c r="R55" t="s">
        <v>40</v>
      </c>
      <c r="S55" t="s">
        <v>41</v>
      </c>
      <c r="T55" t="s">
        <v>42</v>
      </c>
      <c r="U55" t="s">
        <v>43</v>
      </c>
      <c r="V55" t="s">
        <v>44</v>
      </c>
      <c r="W55" t="s">
        <v>45</v>
      </c>
      <c r="X55" t="s">
        <v>45</v>
      </c>
      <c r="Y55" t="s">
        <v>45</v>
      </c>
      <c r="Z55" t="s">
        <v>46</v>
      </c>
      <c r="AA55" t="s">
        <v>46</v>
      </c>
      <c r="AB55" s="1" t="s">
        <v>46</v>
      </c>
      <c r="AC55" s="25">
        <f>VLOOKUP(U55,'Danh mục'!$I$4:$K$19,2,0)</f>
        <v>111058</v>
      </c>
      <c r="AD55" s="60">
        <f t="shared" si="0"/>
        <v>333174</v>
      </c>
      <c r="AE55" t="s">
        <v>47</v>
      </c>
      <c r="AG55" t="s">
        <v>48</v>
      </c>
    </row>
    <row r="56" spans="1:33" x14ac:dyDescent="0.25">
      <c r="A56" t="s">
        <v>156</v>
      </c>
      <c r="B56" t="s">
        <v>1591</v>
      </c>
      <c r="C56" t="s">
        <v>1603</v>
      </c>
      <c r="D56" t="s">
        <v>1593</v>
      </c>
      <c r="E56" t="s">
        <v>1604</v>
      </c>
      <c r="F56" t="s">
        <v>1567</v>
      </c>
      <c r="G56" t="s">
        <v>1595</v>
      </c>
      <c r="H56" s="1" t="s">
        <v>1596</v>
      </c>
      <c r="I56" t="s">
        <v>74</v>
      </c>
      <c r="J56" t="s">
        <v>75</v>
      </c>
      <c r="K56" s="16">
        <f>VLOOKUP(I56,'Danh mục'!$B$4:$D$107,3,0)</f>
        <v>5</v>
      </c>
      <c r="L56" s="1" t="s">
        <v>34</v>
      </c>
      <c r="M56" t="s">
        <v>35</v>
      </c>
      <c r="N56" t="s">
        <v>36</v>
      </c>
      <c r="O56" t="s">
        <v>37</v>
      </c>
      <c r="P56" t="s">
        <v>38</v>
      </c>
      <c r="Q56" t="s">
        <v>39</v>
      </c>
      <c r="R56" t="s">
        <v>40</v>
      </c>
      <c r="S56" t="s">
        <v>41</v>
      </c>
      <c r="T56" t="s">
        <v>42</v>
      </c>
      <c r="U56" t="s">
        <v>43</v>
      </c>
      <c r="V56" t="s">
        <v>44</v>
      </c>
      <c r="W56" t="s">
        <v>45</v>
      </c>
      <c r="X56" t="s">
        <v>45</v>
      </c>
      <c r="Y56" t="s">
        <v>45</v>
      </c>
      <c r="Z56" t="s">
        <v>46</v>
      </c>
      <c r="AA56" t="s">
        <v>46</v>
      </c>
      <c r="AB56" s="1" t="s">
        <v>46</v>
      </c>
      <c r="AC56" s="25">
        <f>VLOOKUP(U56,'Danh mục'!$I$4:$K$19,2,0)</f>
        <v>111058</v>
      </c>
      <c r="AD56" s="60">
        <f t="shared" si="0"/>
        <v>333174</v>
      </c>
      <c r="AE56" t="s">
        <v>47</v>
      </c>
      <c r="AG56" t="s">
        <v>48</v>
      </c>
    </row>
    <row r="57" spans="1:33" x14ac:dyDescent="0.25">
      <c r="A57" t="s">
        <v>159</v>
      </c>
      <c r="B57" t="s">
        <v>1591</v>
      </c>
      <c r="C57" t="s">
        <v>1605</v>
      </c>
      <c r="D57" t="s">
        <v>1593</v>
      </c>
      <c r="E57" t="s">
        <v>1606</v>
      </c>
      <c r="F57" t="s">
        <v>1567</v>
      </c>
      <c r="G57" t="s">
        <v>1595</v>
      </c>
      <c r="H57" s="1" t="s">
        <v>1596</v>
      </c>
      <c r="I57" t="s">
        <v>99</v>
      </c>
      <c r="J57" t="s">
        <v>100</v>
      </c>
      <c r="K57" s="16" t="str">
        <f>VLOOKUP(I57,'Danh mục'!$B$4:$D$107,3,0)</f>
        <v>TDUC</v>
      </c>
      <c r="L57" s="1" t="s">
        <v>34</v>
      </c>
      <c r="M57" t="s">
        <v>35</v>
      </c>
      <c r="N57" t="s">
        <v>36</v>
      </c>
      <c r="O57" t="s">
        <v>37</v>
      </c>
      <c r="P57" t="s">
        <v>38</v>
      </c>
      <c r="Q57" t="s">
        <v>39</v>
      </c>
      <c r="R57" t="s">
        <v>40</v>
      </c>
      <c r="S57" t="s">
        <v>41</v>
      </c>
      <c r="T57" t="s">
        <v>42</v>
      </c>
      <c r="U57" t="s">
        <v>43</v>
      </c>
      <c r="V57" t="s">
        <v>44</v>
      </c>
      <c r="W57" t="s">
        <v>45</v>
      </c>
      <c r="X57" t="s">
        <v>45</v>
      </c>
      <c r="Y57" t="s">
        <v>45</v>
      </c>
      <c r="Z57" t="s">
        <v>56</v>
      </c>
      <c r="AA57" t="s">
        <v>56</v>
      </c>
      <c r="AB57" s="1" t="s">
        <v>56</v>
      </c>
      <c r="AC57" s="25">
        <f>VLOOKUP(U57,'Danh mục'!$I$4:$K$19,2,0)</f>
        <v>111058</v>
      </c>
      <c r="AD57" s="60">
        <f t="shared" si="0"/>
        <v>444232</v>
      </c>
      <c r="AE57" t="s">
        <v>47</v>
      </c>
      <c r="AG57" t="s">
        <v>48</v>
      </c>
    </row>
    <row r="58" spans="1:33" x14ac:dyDescent="0.25">
      <c r="A58" t="s">
        <v>162</v>
      </c>
      <c r="B58" t="s">
        <v>1591</v>
      </c>
      <c r="C58" t="s">
        <v>1607</v>
      </c>
      <c r="D58" t="s">
        <v>1593</v>
      </c>
      <c r="E58" t="s">
        <v>1608</v>
      </c>
      <c r="F58" t="s">
        <v>1567</v>
      </c>
      <c r="G58" t="s">
        <v>1595</v>
      </c>
      <c r="H58" s="1" t="s">
        <v>1596</v>
      </c>
      <c r="I58" t="s">
        <v>108</v>
      </c>
      <c r="J58" t="s">
        <v>109</v>
      </c>
      <c r="K58" s="16">
        <f>VLOOKUP(I58,'Danh mục'!$B$4:$D$107,3,0)</f>
        <v>9</v>
      </c>
      <c r="L58" s="1" t="s">
        <v>34</v>
      </c>
      <c r="M58" t="s">
        <v>35</v>
      </c>
      <c r="N58" t="s">
        <v>36</v>
      </c>
      <c r="O58" t="s">
        <v>37</v>
      </c>
      <c r="P58" t="s">
        <v>38</v>
      </c>
      <c r="Q58" t="s">
        <v>39</v>
      </c>
      <c r="R58" t="s">
        <v>40</v>
      </c>
      <c r="S58" t="s">
        <v>41</v>
      </c>
      <c r="T58" t="s">
        <v>42</v>
      </c>
      <c r="U58" t="s">
        <v>43</v>
      </c>
      <c r="V58" t="s">
        <v>44</v>
      </c>
      <c r="W58" t="s">
        <v>45</v>
      </c>
      <c r="X58" t="s">
        <v>45</v>
      </c>
      <c r="Y58" t="s">
        <v>45</v>
      </c>
      <c r="Z58" t="s">
        <v>56</v>
      </c>
      <c r="AA58" t="s">
        <v>56</v>
      </c>
      <c r="AB58" s="1" t="s">
        <v>56</v>
      </c>
      <c r="AC58" s="25">
        <f>VLOOKUP(U58,'Danh mục'!$I$4:$K$19,2,0)</f>
        <v>111058</v>
      </c>
      <c r="AD58" s="60">
        <f t="shared" si="0"/>
        <v>444232</v>
      </c>
      <c r="AE58" t="s">
        <v>47</v>
      </c>
      <c r="AG58" t="s">
        <v>48</v>
      </c>
    </row>
    <row r="59" spans="1:33" x14ac:dyDescent="0.25">
      <c r="A59" t="s">
        <v>163</v>
      </c>
      <c r="B59" t="s">
        <v>1609</v>
      </c>
      <c r="C59" t="s">
        <v>1610</v>
      </c>
      <c r="D59" t="s">
        <v>1611</v>
      </c>
      <c r="E59" t="s">
        <v>1612</v>
      </c>
      <c r="F59" t="s">
        <v>1613</v>
      </c>
      <c r="G59" t="s">
        <v>1614</v>
      </c>
      <c r="H59" s="1" t="s">
        <v>1615</v>
      </c>
      <c r="I59" t="s">
        <v>86</v>
      </c>
      <c r="J59" t="s">
        <v>87</v>
      </c>
      <c r="K59" s="16">
        <f>VLOOKUP(I59,'Danh mục'!$B$4:$D$107,3,0)</f>
        <v>4</v>
      </c>
      <c r="L59" s="1" t="s">
        <v>34</v>
      </c>
      <c r="M59" t="s">
        <v>35</v>
      </c>
      <c r="N59" t="s">
        <v>36</v>
      </c>
      <c r="O59" t="s">
        <v>37</v>
      </c>
      <c r="P59" t="s">
        <v>38</v>
      </c>
      <c r="Q59" t="s">
        <v>39</v>
      </c>
      <c r="R59" t="s">
        <v>40</v>
      </c>
      <c r="S59" t="s">
        <v>41</v>
      </c>
      <c r="T59" t="s">
        <v>42</v>
      </c>
      <c r="U59" t="s">
        <v>43</v>
      </c>
      <c r="V59" t="s">
        <v>44</v>
      </c>
      <c r="W59" t="s">
        <v>45</v>
      </c>
      <c r="X59" t="s">
        <v>45</v>
      </c>
      <c r="Y59" t="s">
        <v>45</v>
      </c>
      <c r="Z59" t="s">
        <v>56</v>
      </c>
      <c r="AA59" t="s">
        <v>56</v>
      </c>
      <c r="AB59" s="1" t="s">
        <v>56</v>
      </c>
      <c r="AC59" s="25">
        <f>VLOOKUP(U59,'Danh mục'!$I$4:$K$19,2,0)</f>
        <v>111058</v>
      </c>
      <c r="AD59" s="60">
        <f t="shared" si="0"/>
        <v>444232</v>
      </c>
      <c r="AE59" t="s">
        <v>47</v>
      </c>
      <c r="AG59" t="s">
        <v>48</v>
      </c>
    </row>
    <row r="60" spans="1:33" x14ac:dyDescent="0.25">
      <c r="A60" t="s">
        <v>164</v>
      </c>
      <c r="B60" t="s">
        <v>1609</v>
      </c>
      <c r="C60" t="s">
        <v>1616</v>
      </c>
      <c r="D60" t="s">
        <v>1611</v>
      </c>
      <c r="E60" t="s">
        <v>1617</v>
      </c>
      <c r="F60" t="s">
        <v>1613</v>
      </c>
      <c r="G60" t="s">
        <v>1614</v>
      </c>
      <c r="H60" s="1" t="s">
        <v>1615</v>
      </c>
      <c r="I60" t="s">
        <v>135</v>
      </c>
      <c r="J60" t="s">
        <v>136</v>
      </c>
      <c r="K60" s="16" t="str">
        <f>VLOOKUP(I60,'Danh mục'!$B$4:$D$107,3,0)</f>
        <v>TDUC</v>
      </c>
      <c r="L60" s="1" t="s">
        <v>34</v>
      </c>
      <c r="M60" t="s">
        <v>35</v>
      </c>
      <c r="N60" t="s">
        <v>36</v>
      </c>
      <c r="O60" t="s">
        <v>37</v>
      </c>
      <c r="P60" t="s">
        <v>38</v>
      </c>
      <c r="Q60" t="s">
        <v>39</v>
      </c>
      <c r="R60" t="s">
        <v>40</v>
      </c>
      <c r="S60" t="s">
        <v>41</v>
      </c>
      <c r="T60" t="s">
        <v>42</v>
      </c>
      <c r="U60" t="s">
        <v>43</v>
      </c>
      <c r="V60" t="s">
        <v>44</v>
      </c>
      <c r="W60" t="s">
        <v>45</v>
      </c>
      <c r="X60" t="s">
        <v>45</v>
      </c>
      <c r="Y60" t="s">
        <v>45</v>
      </c>
      <c r="Z60" t="s">
        <v>46</v>
      </c>
      <c r="AA60" t="s">
        <v>46</v>
      </c>
      <c r="AB60" s="1" t="s">
        <v>46</v>
      </c>
      <c r="AC60" s="25">
        <f>VLOOKUP(U60,'Danh mục'!$I$4:$K$19,2,0)</f>
        <v>111058</v>
      </c>
      <c r="AD60" s="60">
        <f t="shared" si="0"/>
        <v>333174</v>
      </c>
      <c r="AE60" t="s">
        <v>47</v>
      </c>
      <c r="AG60" t="s">
        <v>48</v>
      </c>
    </row>
    <row r="61" spans="1:33" x14ac:dyDescent="0.25">
      <c r="A61" t="s">
        <v>165</v>
      </c>
      <c r="B61" t="s">
        <v>1609</v>
      </c>
      <c r="C61" t="s">
        <v>1618</v>
      </c>
      <c r="D61" t="s">
        <v>1611</v>
      </c>
      <c r="E61" t="s">
        <v>1619</v>
      </c>
      <c r="F61" t="s">
        <v>1613</v>
      </c>
      <c r="G61" t="s">
        <v>1614</v>
      </c>
      <c r="H61" s="1" t="s">
        <v>1615</v>
      </c>
      <c r="I61" t="s">
        <v>62</v>
      </c>
      <c r="J61" t="s">
        <v>63</v>
      </c>
      <c r="K61" s="16" t="str">
        <f>VLOOKUP(I61,'Danh mục'!$B$4:$D$107,3,0)</f>
        <v>BCHANH</v>
      </c>
      <c r="L61" s="1" t="s">
        <v>34</v>
      </c>
      <c r="M61" t="s">
        <v>35</v>
      </c>
      <c r="N61" t="s">
        <v>36</v>
      </c>
      <c r="O61" t="s">
        <v>37</v>
      </c>
      <c r="P61" t="s">
        <v>38</v>
      </c>
      <c r="Q61" t="s">
        <v>39</v>
      </c>
      <c r="R61" t="s">
        <v>40</v>
      </c>
      <c r="S61" t="s">
        <v>41</v>
      </c>
      <c r="T61" t="s">
        <v>42</v>
      </c>
      <c r="U61" t="s">
        <v>43</v>
      </c>
      <c r="V61" t="s">
        <v>44</v>
      </c>
      <c r="W61" t="s">
        <v>45</v>
      </c>
      <c r="X61" t="s">
        <v>45</v>
      </c>
      <c r="Y61" t="s">
        <v>45</v>
      </c>
      <c r="Z61" t="s">
        <v>58</v>
      </c>
      <c r="AA61" t="s">
        <v>58</v>
      </c>
      <c r="AB61" s="1" t="s">
        <v>58</v>
      </c>
      <c r="AC61" s="25">
        <f>VLOOKUP(U61,'Danh mục'!$I$4:$K$19,2,0)</f>
        <v>111058</v>
      </c>
      <c r="AD61" s="60">
        <f t="shared" si="0"/>
        <v>555290</v>
      </c>
      <c r="AE61" t="s">
        <v>47</v>
      </c>
      <c r="AG61" t="s">
        <v>48</v>
      </c>
    </row>
    <row r="62" spans="1:33" x14ac:dyDescent="0.25">
      <c r="A62" t="s">
        <v>166</v>
      </c>
      <c r="B62" t="s">
        <v>1609</v>
      </c>
      <c r="C62" t="s">
        <v>1620</v>
      </c>
      <c r="D62" t="s">
        <v>1611</v>
      </c>
      <c r="E62" t="s">
        <v>1621</v>
      </c>
      <c r="F62" t="s">
        <v>1613</v>
      </c>
      <c r="G62" t="s">
        <v>1614</v>
      </c>
      <c r="H62" s="1" t="s">
        <v>1615</v>
      </c>
      <c r="I62" t="s">
        <v>96</v>
      </c>
      <c r="J62" t="s">
        <v>97</v>
      </c>
      <c r="K62" s="16">
        <f>VLOOKUP(I62,'Danh mục'!$B$4:$D$107,3,0)</f>
        <v>4</v>
      </c>
      <c r="L62" s="1" t="s">
        <v>34</v>
      </c>
      <c r="M62" t="s">
        <v>35</v>
      </c>
      <c r="N62" t="s">
        <v>36</v>
      </c>
      <c r="O62" t="s">
        <v>37</v>
      </c>
      <c r="P62" t="s">
        <v>38</v>
      </c>
      <c r="Q62" t="s">
        <v>39</v>
      </c>
      <c r="R62" t="s">
        <v>40</v>
      </c>
      <c r="S62" t="s">
        <v>41</v>
      </c>
      <c r="T62" t="s">
        <v>42</v>
      </c>
      <c r="U62" t="s">
        <v>43</v>
      </c>
      <c r="V62" t="s">
        <v>44</v>
      </c>
      <c r="W62" t="s">
        <v>45</v>
      </c>
      <c r="X62" t="s">
        <v>45</v>
      </c>
      <c r="Y62" t="s">
        <v>45</v>
      </c>
      <c r="Z62" t="s">
        <v>46</v>
      </c>
      <c r="AA62" t="s">
        <v>46</v>
      </c>
      <c r="AB62" s="1" t="s">
        <v>46</v>
      </c>
      <c r="AC62" s="25">
        <f>VLOOKUP(U62,'Danh mục'!$I$4:$K$19,2,0)</f>
        <v>111058</v>
      </c>
      <c r="AD62" s="60">
        <f t="shared" si="0"/>
        <v>333174</v>
      </c>
      <c r="AE62" t="s">
        <v>47</v>
      </c>
      <c r="AG62" t="s">
        <v>48</v>
      </c>
    </row>
    <row r="63" spans="1:33" x14ac:dyDescent="0.25">
      <c r="A63" t="s">
        <v>167</v>
      </c>
      <c r="B63" t="s">
        <v>1609</v>
      </c>
      <c r="C63" t="s">
        <v>1622</v>
      </c>
      <c r="D63" t="s">
        <v>1611</v>
      </c>
      <c r="E63" t="s">
        <v>1623</v>
      </c>
      <c r="F63" t="s">
        <v>1613</v>
      </c>
      <c r="G63" t="s">
        <v>1614</v>
      </c>
      <c r="H63" s="1" t="s">
        <v>1615</v>
      </c>
      <c r="I63" t="s">
        <v>65</v>
      </c>
      <c r="J63" t="s">
        <v>66</v>
      </c>
      <c r="K63" s="16" t="str">
        <f>VLOOKUP(I63,'Danh mục'!$B$4:$D$107,3,0)</f>
        <v>TDUC</v>
      </c>
      <c r="L63" s="1" t="s">
        <v>34</v>
      </c>
      <c r="M63" t="s">
        <v>35</v>
      </c>
      <c r="N63" t="s">
        <v>36</v>
      </c>
      <c r="O63" t="s">
        <v>37</v>
      </c>
      <c r="P63" t="s">
        <v>38</v>
      </c>
      <c r="Q63" t="s">
        <v>39</v>
      </c>
      <c r="R63" t="s">
        <v>40</v>
      </c>
      <c r="S63" t="s">
        <v>41</v>
      </c>
      <c r="T63" t="s">
        <v>42</v>
      </c>
      <c r="U63" t="s">
        <v>43</v>
      </c>
      <c r="V63" t="s">
        <v>44</v>
      </c>
      <c r="W63" t="s">
        <v>45</v>
      </c>
      <c r="X63" t="s">
        <v>45</v>
      </c>
      <c r="Y63" t="s">
        <v>45</v>
      </c>
      <c r="Z63" t="s">
        <v>46</v>
      </c>
      <c r="AA63" t="s">
        <v>46</v>
      </c>
      <c r="AB63" s="1" t="s">
        <v>46</v>
      </c>
      <c r="AC63" s="25">
        <f>VLOOKUP(U63,'Danh mục'!$I$4:$K$19,2,0)</f>
        <v>111058</v>
      </c>
      <c r="AD63" s="60">
        <f t="shared" si="0"/>
        <v>333174</v>
      </c>
      <c r="AE63" t="s">
        <v>47</v>
      </c>
      <c r="AG63" t="s">
        <v>48</v>
      </c>
    </row>
    <row r="64" spans="1:33" x14ac:dyDescent="0.25">
      <c r="A64" t="s">
        <v>168</v>
      </c>
      <c r="B64" t="s">
        <v>1609</v>
      </c>
      <c r="C64" t="s">
        <v>1624</v>
      </c>
      <c r="D64" t="s">
        <v>1611</v>
      </c>
      <c r="E64" t="s">
        <v>1625</v>
      </c>
      <c r="F64" t="s">
        <v>1613</v>
      </c>
      <c r="G64" t="s">
        <v>1614</v>
      </c>
      <c r="H64" s="1" t="s">
        <v>1615</v>
      </c>
      <c r="I64" t="s">
        <v>153</v>
      </c>
      <c r="J64" t="s">
        <v>154</v>
      </c>
      <c r="K64" s="16" t="str">
        <f>VLOOKUP(I64,'Danh mục'!$B$4:$D$107,3,0)</f>
        <v>TDUC</v>
      </c>
      <c r="L64" s="1" t="s">
        <v>34</v>
      </c>
      <c r="M64" t="s">
        <v>35</v>
      </c>
      <c r="N64" t="s">
        <v>36</v>
      </c>
      <c r="O64" t="s">
        <v>37</v>
      </c>
      <c r="P64" t="s">
        <v>38</v>
      </c>
      <c r="Q64" t="s">
        <v>39</v>
      </c>
      <c r="R64" t="s">
        <v>40</v>
      </c>
      <c r="S64" t="s">
        <v>41</v>
      </c>
      <c r="T64" t="s">
        <v>42</v>
      </c>
      <c r="U64" t="s">
        <v>43</v>
      </c>
      <c r="V64" t="s">
        <v>44</v>
      </c>
      <c r="W64" t="s">
        <v>45</v>
      </c>
      <c r="X64" t="s">
        <v>45</v>
      </c>
      <c r="Y64" t="s">
        <v>45</v>
      </c>
      <c r="Z64" t="s">
        <v>46</v>
      </c>
      <c r="AA64" t="s">
        <v>46</v>
      </c>
      <c r="AB64" s="1" t="s">
        <v>46</v>
      </c>
      <c r="AC64" s="25">
        <f>VLOOKUP(U64,'Danh mục'!$I$4:$K$19,2,0)</f>
        <v>111058</v>
      </c>
      <c r="AD64" s="60">
        <f t="shared" si="0"/>
        <v>333174</v>
      </c>
      <c r="AE64" t="s">
        <v>47</v>
      </c>
      <c r="AG64" t="s">
        <v>48</v>
      </c>
    </row>
    <row r="65" spans="1:33" x14ac:dyDescent="0.25">
      <c r="A65" t="s">
        <v>169</v>
      </c>
      <c r="B65" t="s">
        <v>1609</v>
      </c>
      <c r="C65" t="s">
        <v>1626</v>
      </c>
      <c r="D65" t="s">
        <v>1611</v>
      </c>
      <c r="E65" t="s">
        <v>1627</v>
      </c>
      <c r="F65" t="s">
        <v>1613</v>
      </c>
      <c r="G65" t="s">
        <v>1614</v>
      </c>
      <c r="H65" s="1" t="s">
        <v>1615</v>
      </c>
      <c r="I65" t="s">
        <v>208</v>
      </c>
      <c r="J65" t="s">
        <v>209</v>
      </c>
      <c r="K65" s="16">
        <f>VLOOKUP(I65,'Danh mục'!$B$4:$D$107,3,0)</f>
        <v>9</v>
      </c>
      <c r="L65" s="1" t="s">
        <v>34</v>
      </c>
      <c r="M65" t="s">
        <v>35</v>
      </c>
      <c r="N65" t="s">
        <v>36</v>
      </c>
      <c r="O65" t="s">
        <v>37</v>
      </c>
      <c r="P65" t="s">
        <v>38</v>
      </c>
      <c r="Q65" t="s">
        <v>39</v>
      </c>
      <c r="R65" t="s">
        <v>40</v>
      </c>
      <c r="S65" t="s">
        <v>41</v>
      </c>
      <c r="T65" t="s">
        <v>42</v>
      </c>
      <c r="U65" t="s">
        <v>43</v>
      </c>
      <c r="V65" t="s">
        <v>44</v>
      </c>
      <c r="W65" t="s">
        <v>45</v>
      </c>
      <c r="X65" t="s">
        <v>45</v>
      </c>
      <c r="Y65" t="s">
        <v>45</v>
      </c>
      <c r="Z65" t="s">
        <v>89</v>
      </c>
      <c r="AA65" t="s">
        <v>89</v>
      </c>
      <c r="AB65" s="1" t="s">
        <v>89</v>
      </c>
      <c r="AC65" s="25">
        <f>VLOOKUP(U65,'Danh mục'!$I$4:$K$19,2,0)</f>
        <v>111058</v>
      </c>
      <c r="AD65" s="60">
        <f t="shared" si="0"/>
        <v>1665870</v>
      </c>
      <c r="AE65" t="s">
        <v>47</v>
      </c>
      <c r="AG65" t="s">
        <v>48</v>
      </c>
    </row>
    <row r="66" spans="1:33" x14ac:dyDescent="0.25">
      <c r="A66" t="s">
        <v>170</v>
      </c>
      <c r="B66" t="s">
        <v>1609</v>
      </c>
      <c r="C66" t="s">
        <v>1628</v>
      </c>
      <c r="D66" t="s">
        <v>1611</v>
      </c>
      <c r="E66" t="s">
        <v>1629</v>
      </c>
      <c r="F66" t="s">
        <v>1613</v>
      </c>
      <c r="G66" t="s">
        <v>1614</v>
      </c>
      <c r="H66" s="1" t="s">
        <v>1615</v>
      </c>
      <c r="I66" t="s">
        <v>618</v>
      </c>
      <c r="J66" t="s">
        <v>619</v>
      </c>
      <c r="K66" s="16">
        <f>VLOOKUP(I66,'Danh mục'!$B$4:$D$107,3,0)</f>
        <v>2</v>
      </c>
      <c r="L66" s="1" t="s">
        <v>34</v>
      </c>
      <c r="M66" t="s">
        <v>35</v>
      </c>
      <c r="N66" t="s">
        <v>36</v>
      </c>
      <c r="O66" t="s">
        <v>37</v>
      </c>
      <c r="P66" t="s">
        <v>38</v>
      </c>
      <c r="Q66" t="s">
        <v>39</v>
      </c>
      <c r="R66" t="s">
        <v>40</v>
      </c>
      <c r="S66" t="s">
        <v>41</v>
      </c>
      <c r="T66" t="s">
        <v>42</v>
      </c>
      <c r="U66" t="s">
        <v>43</v>
      </c>
      <c r="V66" t="s">
        <v>44</v>
      </c>
      <c r="W66" t="s">
        <v>45</v>
      </c>
      <c r="X66" t="s">
        <v>45</v>
      </c>
      <c r="Y66" t="s">
        <v>45</v>
      </c>
      <c r="Z66" t="s">
        <v>46</v>
      </c>
      <c r="AA66" t="s">
        <v>46</v>
      </c>
      <c r="AB66" s="1" t="s">
        <v>46</v>
      </c>
      <c r="AC66" s="25">
        <f>VLOOKUP(U66,'Danh mục'!$I$4:$K$19,2,0)</f>
        <v>111058</v>
      </c>
      <c r="AD66" s="60">
        <f t="shared" si="0"/>
        <v>333174</v>
      </c>
      <c r="AE66" t="s">
        <v>47</v>
      </c>
      <c r="AG66" t="s">
        <v>48</v>
      </c>
    </row>
    <row r="67" spans="1:33" x14ac:dyDescent="0.25">
      <c r="A67" t="s">
        <v>171</v>
      </c>
      <c r="B67" t="s">
        <v>1609</v>
      </c>
      <c r="C67" t="s">
        <v>1630</v>
      </c>
      <c r="D67" t="s">
        <v>1611</v>
      </c>
      <c r="E67" t="s">
        <v>1631</v>
      </c>
      <c r="F67" t="s">
        <v>1613</v>
      </c>
      <c r="G67" t="s">
        <v>1614</v>
      </c>
      <c r="H67" s="1" t="s">
        <v>1615</v>
      </c>
      <c r="I67" t="s">
        <v>201</v>
      </c>
      <c r="J67" t="s">
        <v>202</v>
      </c>
      <c r="K67" s="16">
        <f>VLOOKUP(I67,'Danh mục'!$B$4:$D$107,3,0)</f>
        <v>7</v>
      </c>
      <c r="L67" s="1" t="s">
        <v>34</v>
      </c>
      <c r="M67" t="s">
        <v>35</v>
      </c>
      <c r="N67" t="s">
        <v>36</v>
      </c>
      <c r="O67" t="s">
        <v>37</v>
      </c>
      <c r="P67" t="s">
        <v>38</v>
      </c>
      <c r="Q67" t="s">
        <v>39</v>
      </c>
      <c r="R67" t="s">
        <v>40</v>
      </c>
      <c r="S67" t="s">
        <v>41</v>
      </c>
      <c r="T67" t="s">
        <v>42</v>
      </c>
      <c r="U67" t="s">
        <v>43</v>
      </c>
      <c r="V67" t="s">
        <v>44</v>
      </c>
      <c r="W67" t="s">
        <v>45</v>
      </c>
      <c r="X67" t="s">
        <v>45</v>
      </c>
      <c r="Y67" t="s">
        <v>45</v>
      </c>
      <c r="Z67" t="s">
        <v>46</v>
      </c>
      <c r="AA67" t="s">
        <v>46</v>
      </c>
      <c r="AB67" s="1" t="s">
        <v>46</v>
      </c>
      <c r="AC67" s="25">
        <f>VLOOKUP(U67,'Danh mục'!$I$4:$K$19,2,0)</f>
        <v>111058</v>
      </c>
      <c r="AD67" s="60">
        <f t="shared" si="0"/>
        <v>333174</v>
      </c>
      <c r="AE67" t="s">
        <v>47</v>
      </c>
      <c r="AG67" t="s">
        <v>48</v>
      </c>
    </row>
    <row r="68" spans="1:33" x14ac:dyDescent="0.25">
      <c r="A68" t="s">
        <v>172</v>
      </c>
      <c r="B68" t="s">
        <v>1609</v>
      </c>
      <c r="C68" t="s">
        <v>1632</v>
      </c>
      <c r="D68" t="s">
        <v>1611</v>
      </c>
      <c r="E68" t="s">
        <v>1633</v>
      </c>
      <c r="F68" t="s">
        <v>1613</v>
      </c>
      <c r="G68" t="s">
        <v>1614</v>
      </c>
      <c r="H68" s="1" t="s">
        <v>1615</v>
      </c>
      <c r="I68" t="s">
        <v>32</v>
      </c>
      <c r="J68" t="s">
        <v>33</v>
      </c>
      <c r="K68" s="16">
        <f>VLOOKUP(I68,'Danh mục'!$B$4:$D$107,3,0)</f>
        <v>4</v>
      </c>
      <c r="L68" s="1" t="s">
        <v>34</v>
      </c>
      <c r="M68" t="s">
        <v>35</v>
      </c>
      <c r="N68" t="s">
        <v>36</v>
      </c>
      <c r="O68" t="s">
        <v>37</v>
      </c>
      <c r="P68" t="s">
        <v>38</v>
      </c>
      <c r="Q68" t="s">
        <v>39</v>
      </c>
      <c r="R68" t="s">
        <v>40</v>
      </c>
      <c r="S68" t="s">
        <v>41</v>
      </c>
      <c r="T68" t="s">
        <v>42</v>
      </c>
      <c r="U68" t="s">
        <v>43</v>
      </c>
      <c r="V68" t="s">
        <v>44</v>
      </c>
      <c r="W68" t="s">
        <v>45</v>
      </c>
      <c r="X68" t="s">
        <v>45</v>
      </c>
      <c r="Y68" t="s">
        <v>45</v>
      </c>
      <c r="Z68" t="s">
        <v>56</v>
      </c>
      <c r="AA68" t="s">
        <v>56</v>
      </c>
      <c r="AB68" s="1" t="s">
        <v>56</v>
      </c>
      <c r="AC68" s="25">
        <f>VLOOKUP(U68,'Danh mục'!$I$4:$K$19,2,0)</f>
        <v>111058</v>
      </c>
      <c r="AD68" s="60">
        <f t="shared" si="0"/>
        <v>444232</v>
      </c>
      <c r="AE68" t="s">
        <v>47</v>
      </c>
      <c r="AG68" t="s">
        <v>48</v>
      </c>
    </row>
    <row r="69" spans="1:33" x14ac:dyDescent="0.25">
      <c r="A69" t="s">
        <v>173</v>
      </c>
      <c r="B69" t="s">
        <v>1609</v>
      </c>
      <c r="C69" t="s">
        <v>1634</v>
      </c>
      <c r="D69" t="s">
        <v>1611</v>
      </c>
      <c r="E69" t="s">
        <v>1635</v>
      </c>
      <c r="F69" t="s">
        <v>1613</v>
      </c>
      <c r="G69" t="s">
        <v>1614</v>
      </c>
      <c r="H69" s="1" t="s">
        <v>1615</v>
      </c>
      <c r="I69" t="s">
        <v>71</v>
      </c>
      <c r="J69" t="s">
        <v>72</v>
      </c>
      <c r="K69" s="16" t="str">
        <f>VLOOKUP(I69,'Danh mục'!$B$4:$D$107,3,0)</f>
        <v>NBE</v>
      </c>
      <c r="L69" s="1" t="s">
        <v>34</v>
      </c>
      <c r="M69" t="s">
        <v>35</v>
      </c>
      <c r="N69" t="s">
        <v>36</v>
      </c>
      <c r="O69" t="s">
        <v>37</v>
      </c>
      <c r="P69" t="s">
        <v>38</v>
      </c>
      <c r="Q69" t="s">
        <v>39</v>
      </c>
      <c r="R69" t="s">
        <v>40</v>
      </c>
      <c r="S69" t="s">
        <v>41</v>
      </c>
      <c r="T69" t="s">
        <v>42</v>
      </c>
      <c r="U69" t="s">
        <v>43</v>
      </c>
      <c r="V69" t="s">
        <v>44</v>
      </c>
      <c r="W69" t="s">
        <v>45</v>
      </c>
      <c r="X69" t="s">
        <v>45</v>
      </c>
      <c r="Y69" t="s">
        <v>45</v>
      </c>
      <c r="Z69" t="s">
        <v>46</v>
      </c>
      <c r="AA69" t="s">
        <v>46</v>
      </c>
      <c r="AB69" s="1" t="s">
        <v>46</v>
      </c>
      <c r="AC69" s="25">
        <f>VLOOKUP(U69,'Danh mục'!$I$4:$K$19,2,0)</f>
        <v>111058</v>
      </c>
      <c r="AD69" s="60">
        <f t="shared" ref="AD69:AD112" si="1">AB69*AC69</f>
        <v>333174</v>
      </c>
      <c r="AE69" t="s">
        <v>47</v>
      </c>
      <c r="AG69" t="s">
        <v>48</v>
      </c>
    </row>
    <row r="70" spans="1:33" x14ac:dyDescent="0.25">
      <c r="A70" t="s">
        <v>174</v>
      </c>
      <c r="B70" t="s">
        <v>1609</v>
      </c>
      <c r="C70" t="s">
        <v>1636</v>
      </c>
      <c r="D70" t="s">
        <v>1611</v>
      </c>
      <c r="E70" t="s">
        <v>1637</v>
      </c>
      <c r="F70" t="s">
        <v>1613</v>
      </c>
      <c r="G70" t="s">
        <v>1614</v>
      </c>
      <c r="H70" s="1" t="s">
        <v>1615</v>
      </c>
      <c r="I70" t="s">
        <v>263</v>
      </c>
      <c r="J70" t="s">
        <v>264</v>
      </c>
      <c r="K70" s="16" t="str">
        <f>VLOOKUP(I70,'Danh mục'!$B$4:$D$107,3,0)</f>
        <v>TDUC</v>
      </c>
      <c r="L70" s="1" t="s">
        <v>34</v>
      </c>
      <c r="M70" t="s">
        <v>35</v>
      </c>
      <c r="N70" t="s">
        <v>36</v>
      </c>
      <c r="O70" t="s">
        <v>37</v>
      </c>
      <c r="P70" t="s">
        <v>38</v>
      </c>
      <c r="Q70" t="s">
        <v>39</v>
      </c>
      <c r="R70" t="s">
        <v>40</v>
      </c>
      <c r="S70" t="s">
        <v>41</v>
      </c>
      <c r="T70" t="s">
        <v>42</v>
      </c>
      <c r="U70" t="s">
        <v>43</v>
      </c>
      <c r="V70" t="s">
        <v>44</v>
      </c>
      <c r="W70" t="s">
        <v>45</v>
      </c>
      <c r="X70" t="s">
        <v>45</v>
      </c>
      <c r="Y70" t="s">
        <v>45</v>
      </c>
      <c r="Z70" t="s">
        <v>46</v>
      </c>
      <c r="AA70" t="s">
        <v>46</v>
      </c>
      <c r="AB70" s="1" t="s">
        <v>46</v>
      </c>
      <c r="AC70" s="25">
        <f>VLOOKUP(U70,'Danh mục'!$I$4:$K$19,2,0)</f>
        <v>111058</v>
      </c>
      <c r="AD70" s="60">
        <f t="shared" si="1"/>
        <v>333174</v>
      </c>
      <c r="AE70" t="s">
        <v>47</v>
      </c>
      <c r="AG70" t="s">
        <v>48</v>
      </c>
    </row>
    <row r="71" spans="1:33" x14ac:dyDescent="0.25">
      <c r="A71" t="s">
        <v>175</v>
      </c>
      <c r="B71" t="s">
        <v>1638</v>
      </c>
      <c r="C71" t="s">
        <v>1639</v>
      </c>
      <c r="D71" t="s">
        <v>1611</v>
      </c>
      <c r="E71" t="s">
        <v>1640</v>
      </c>
      <c r="F71" t="s">
        <v>1613</v>
      </c>
      <c r="G71" t="s">
        <v>1614</v>
      </c>
      <c r="H71" s="1" t="s">
        <v>1615</v>
      </c>
      <c r="I71" t="s">
        <v>1641</v>
      </c>
      <c r="J71" t="s">
        <v>1642</v>
      </c>
      <c r="K71" s="16" t="str">
        <f>VLOOKUP(I71,'Danh mục'!$B$4:$D$107,3,0)</f>
        <v>TINH</v>
      </c>
      <c r="L71" s="1" t="s">
        <v>34</v>
      </c>
      <c r="M71" t="s">
        <v>35</v>
      </c>
      <c r="N71" t="s">
        <v>36</v>
      </c>
      <c r="O71" t="s">
        <v>37</v>
      </c>
      <c r="P71" t="s">
        <v>38</v>
      </c>
      <c r="Q71" t="s">
        <v>39</v>
      </c>
      <c r="R71" t="s">
        <v>40</v>
      </c>
      <c r="S71" t="s">
        <v>41</v>
      </c>
      <c r="T71" t="s">
        <v>42</v>
      </c>
      <c r="U71" t="s">
        <v>43</v>
      </c>
      <c r="V71" t="s">
        <v>44</v>
      </c>
      <c r="W71" t="s">
        <v>45</v>
      </c>
      <c r="X71" t="s">
        <v>45</v>
      </c>
      <c r="Y71" t="s">
        <v>45</v>
      </c>
      <c r="Z71" t="s">
        <v>46</v>
      </c>
      <c r="AA71" t="s">
        <v>46</v>
      </c>
      <c r="AB71" s="1" t="s">
        <v>46</v>
      </c>
      <c r="AC71" s="25">
        <f>VLOOKUP(U71,'Danh mục'!$I$4:$K$19,2,0)</f>
        <v>111058</v>
      </c>
      <c r="AD71" s="60">
        <f t="shared" si="1"/>
        <v>333174</v>
      </c>
      <c r="AE71" t="s">
        <v>47</v>
      </c>
      <c r="AG71" t="s">
        <v>1643</v>
      </c>
    </row>
    <row r="72" spans="1:33" x14ac:dyDescent="0.25">
      <c r="A72" t="s">
        <v>176</v>
      </c>
      <c r="B72" t="s">
        <v>1644</v>
      </c>
      <c r="C72" t="s">
        <v>1645</v>
      </c>
      <c r="D72" t="s">
        <v>1646</v>
      </c>
      <c r="E72" t="s">
        <v>1647</v>
      </c>
      <c r="F72" t="s">
        <v>1614</v>
      </c>
      <c r="G72" t="s">
        <v>1648</v>
      </c>
      <c r="H72" s="1" t="s">
        <v>1649</v>
      </c>
      <c r="I72" t="s">
        <v>181</v>
      </c>
      <c r="J72" t="s">
        <v>182</v>
      </c>
      <c r="K72" s="16">
        <f>VLOOKUP(I72,'Danh mục'!$B$4:$D$107,3,0)</f>
        <v>7</v>
      </c>
      <c r="L72" s="1" t="s">
        <v>34</v>
      </c>
      <c r="M72" t="s">
        <v>35</v>
      </c>
      <c r="N72" t="s">
        <v>36</v>
      </c>
      <c r="O72" t="s">
        <v>37</v>
      </c>
      <c r="P72" t="s">
        <v>38</v>
      </c>
      <c r="Q72" t="s">
        <v>39</v>
      </c>
      <c r="R72" t="s">
        <v>40</v>
      </c>
      <c r="S72" t="s">
        <v>41</v>
      </c>
      <c r="T72" t="s">
        <v>42</v>
      </c>
      <c r="U72" t="s">
        <v>43</v>
      </c>
      <c r="V72" t="s">
        <v>44</v>
      </c>
      <c r="W72" t="s">
        <v>45</v>
      </c>
      <c r="X72" t="s">
        <v>45</v>
      </c>
      <c r="Y72" t="s">
        <v>45</v>
      </c>
      <c r="Z72" t="s">
        <v>46</v>
      </c>
      <c r="AA72" t="s">
        <v>46</v>
      </c>
      <c r="AB72" s="1" t="s">
        <v>46</v>
      </c>
      <c r="AC72" s="25">
        <f>VLOOKUP(U72,'Danh mục'!$I$4:$K$19,2,0)</f>
        <v>111058</v>
      </c>
      <c r="AD72" s="60">
        <f t="shared" si="1"/>
        <v>333174</v>
      </c>
      <c r="AE72" t="s">
        <v>47</v>
      </c>
      <c r="AG72" t="s">
        <v>48</v>
      </c>
    </row>
    <row r="73" spans="1:33" x14ac:dyDescent="0.25">
      <c r="A73" t="s">
        <v>177</v>
      </c>
      <c r="B73" t="s">
        <v>1644</v>
      </c>
      <c r="C73" t="s">
        <v>1650</v>
      </c>
      <c r="D73" t="s">
        <v>1646</v>
      </c>
      <c r="E73" t="s">
        <v>1651</v>
      </c>
      <c r="F73" t="s">
        <v>1614</v>
      </c>
      <c r="G73" t="s">
        <v>1648</v>
      </c>
      <c r="H73" s="1" t="s">
        <v>1649</v>
      </c>
      <c r="I73" t="s">
        <v>191</v>
      </c>
      <c r="J73" t="s">
        <v>192</v>
      </c>
      <c r="K73" s="16" t="str">
        <f>VLOOKUP(I73,'Danh mục'!$B$4:$D$107,3,0)</f>
        <v>TDUC</v>
      </c>
      <c r="L73" s="1" t="s">
        <v>34</v>
      </c>
      <c r="M73" t="s">
        <v>35</v>
      </c>
      <c r="N73" t="s">
        <v>36</v>
      </c>
      <c r="O73" t="s">
        <v>37</v>
      </c>
      <c r="P73" t="s">
        <v>38</v>
      </c>
      <c r="Q73" t="s">
        <v>39</v>
      </c>
      <c r="R73" t="s">
        <v>40</v>
      </c>
      <c r="S73" t="s">
        <v>41</v>
      </c>
      <c r="T73" t="s">
        <v>42</v>
      </c>
      <c r="U73" t="s">
        <v>43</v>
      </c>
      <c r="V73" t="s">
        <v>44</v>
      </c>
      <c r="W73" t="s">
        <v>45</v>
      </c>
      <c r="X73" t="s">
        <v>45</v>
      </c>
      <c r="Y73" t="s">
        <v>45</v>
      </c>
      <c r="Z73" t="s">
        <v>46</v>
      </c>
      <c r="AA73" t="s">
        <v>46</v>
      </c>
      <c r="AB73" s="1" t="s">
        <v>46</v>
      </c>
      <c r="AC73" s="25">
        <f>VLOOKUP(U73,'Danh mục'!$I$4:$K$19,2,0)</f>
        <v>111058</v>
      </c>
      <c r="AD73" s="60">
        <f t="shared" si="1"/>
        <v>333174</v>
      </c>
      <c r="AE73" t="s">
        <v>47</v>
      </c>
      <c r="AG73" t="s">
        <v>48</v>
      </c>
    </row>
    <row r="74" spans="1:33" x14ac:dyDescent="0.25">
      <c r="A74" t="s">
        <v>178</v>
      </c>
      <c r="B74" t="s">
        <v>1644</v>
      </c>
      <c r="C74" t="s">
        <v>1652</v>
      </c>
      <c r="D74" t="s">
        <v>1646</v>
      </c>
      <c r="E74" t="s">
        <v>1653</v>
      </c>
      <c r="F74" t="s">
        <v>1614</v>
      </c>
      <c r="G74" t="s">
        <v>1648</v>
      </c>
      <c r="H74" s="1" t="s">
        <v>1649</v>
      </c>
      <c r="I74" t="s">
        <v>263</v>
      </c>
      <c r="J74" t="s">
        <v>264</v>
      </c>
      <c r="K74" s="16" t="str">
        <f>VLOOKUP(I74,'Danh mục'!$B$4:$D$107,3,0)</f>
        <v>TDUC</v>
      </c>
      <c r="L74" s="1" t="s">
        <v>34</v>
      </c>
      <c r="M74" t="s">
        <v>35</v>
      </c>
      <c r="N74" t="s">
        <v>36</v>
      </c>
      <c r="O74" t="s">
        <v>37</v>
      </c>
      <c r="P74" t="s">
        <v>38</v>
      </c>
      <c r="Q74" t="s">
        <v>39</v>
      </c>
      <c r="R74" t="s">
        <v>40</v>
      </c>
      <c r="S74" t="s">
        <v>41</v>
      </c>
      <c r="T74" t="s">
        <v>42</v>
      </c>
      <c r="U74" t="s">
        <v>43</v>
      </c>
      <c r="V74" t="s">
        <v>44</v>
      </c>
      <c r="W74" t="s">
        <v>45</v>
      </c>
      <c r="X74" t="s">
        <v>45</v>
      </c>
      <c r="Y74" t="s">
        <v>45</v>
      </c>
      <c r="Z74" t="s">
        <v>46</v>
      </c>
      <c r="AA74" t="s">
        <v>46</v>
      </c>
      <c r="AB74" s="1" t="s">
        <v>46</v>
      </c>
      <c r="AC74" s="25">
        <f>VLOOKUP(U74,'Danh mục'!$I$4:$K$19,2,0)</f>
        <v>111058</v>
      </c>
      <c r="AD74" s="60">
        <f t="shared" si="1"/>
        <v>333174</v>
      </c>
      <c r="AE74" t="s">
        <v>47</v>
      </c>
      <c r="AG74" t="s">
        <v>48</v>
      </c>
    </row>
    <row r="75" spans="1:33" x14ac:dyDescent="0.25">
      <c r="A75" t="s">
        <v>179</v>
      </c>
      <c r="B75" t="s">
        <v>1644</v>
      </c>
      <c r="C75" t="s">
        <v>1654</v>
      </c>
      <c r="D75" t="s">
        <v>1646</v>
      </c>
      <c r="E75" t="s">
        <v>1655</v>
      </c>
      <c r="F75" t="s">
        <v>1614</v>
      </c>
      <c r="G75" t="s">
        <v>1648</v>
      </c>
      <c r="H75" s="1" t="s">
        <v>1649</v>
      </c>
      <c r="I75" t="s">
        <v>150</v>
      </c>
      <c r="J75" t="s">
        <v>151</v>
      </c>
      <c r="K75" s="16" t="str">
        <f>VLOOKUP(I75,'Danh mục'!$B$4:$D$107,3,0)</f>
        <v>BTHANH</v>
      </c>
      <c r="L75" s="1" t="s">
        <v>34</v>
      </c>
      <c r="M75" t="s">
        <v>35</v>
      </c>
      <c r="N75" t="s">
        <v>36</v>
      </c>
      <c r="O75" t="s">
        <v>37</v>
      </c>
      <c r="P75" t="s">
        <v>38</v>
      </c>
      <c r="Q75" t="s">
        <v>39</v>
      </c>
      <c r="R75" t="s">
        <v>40</v>
      </c>
      <c r="S75" t="s">
        <v>41</v>
      </c>
      <c r="T75" t="s">
        <v>42</v>
      </c>
      <c r="U75" t="s">
        <v>43</v>
      </c>
      <c r="V75" t="s">
        <v>44</v>
      </c>
      <c r="W75" t="s">
        <v>45</v>
      </c>
      <c r="X75" t="s">
        <v>45</v>
      </c>
      <c r="Y75" t="s">
        <v>45</v>
      </c>
      <c r="Z75" t="s">
        <v>46</v>
      </c>
      <c r="AA75" t="s">
        <v>46</v>
      </c>
      <c r="AB75" s="1" t="s">
        <v>46</v>
      </c>
      <c r="AC75" s="25">
        <f>VLOOKUP(U75,'Danh mục'!$I$4:$K$19,2,0)</f>
        <v>111058</v>
      </c>
      <c r="AD75" s="60">
        <f t="shared" si="1"/>
        <v>333174</v>
      </c>
      <c r="AE75" t="s">
        <v>47</v>
      </c>
      <c r="AG75" t="s">
        <v>48</v>
      </c>
    </row>
    <row r="76" spans="1:33" x14ac:dyDescent="0.25">
      <c r="A76" t="s">
        <v>180</v>
      </c>
      <c r="B76" t="s">
        <v>1644</v>
      </c>
      <c r="C76" t="s">
        <v>1656</v>
      </c>
      <c r="D76" t="s">
        <v>1646</v>
      </c>
      <c r="E76" t="s">
        <v>1657</v>
      </c>
      <c r="F76" t="s">
        <v>1614</v>
      </c>
      <c r="G76" t="s">
        <v>1648</v>
      </c>
      <c r="H76" s="1" t="s">
        <v>1649</v>
      </c>
      <c r="I76" t="s">
        <v>77</v>
      </c>
      <c r="J76" t="s">
        <v>78</v>
      </c>
      <c r="K76" s="16">
        <f>VLOOKUP(I76,'Danh mục'!$B$4:$D$107,3,0)</f>
        <v>2</v>
      </c>
      <c r="L76" s="1" t="s">
        <v>34</v>
      </c>
      <c r="M76" t="s">
        <v>35</v>
      </c>
      <c r="N76" t="s">
        <v>36</v>
      </c>
      <c r="O76" t="s">
        <v>37</v>
      </c>
      <c r="P76" t="s">
        <v>38</v>
      </c>
      <c r="Q76" t="s">
        <v>39</v>
      </c>
      <c r="R76" t="s">
        <v>40</v>
      </c>
      <c r="S76" t="s">
        <v>41</v>
      </c>
      <c r="T76" t="s">
        <v>42</v>
      </c>
      <c r="U76" t="s">
        <v>43</v>
      </c>
      <c r="V76" t="s">
        <v>44</v>
      </c>
      <c r="W76" t="s">
        <v>45</v>
      </c>
      <c r="X76" t="s">
        <v>45</v>
      </c>
      <c r="Y76" t="s">
        <v>45</v>
      </c>
      <c r="Z76" t="s">
        <v>46</v>
      </c>
      <c r="AA76" t="s">
        <v>46</v>
      </c>
      <c r="AB76" s="1" t="s">
        <v>46</v>
      </c>
      <c r="AC76" s="25">
        <f>VLOOKUP(U76,'Danh mục'!$I$4:$K$19,2,0)</f>
        <v>111058</v>
      </c>
      <c r="AD76" s="60">
        <f t="shared" si="1"/>
        <v>333174</v>
      </c>
      <c r="AE76" t="s">
        <v>47</v>
      </c>
      <c r="AG76" t="s">
        <v>48</v>
      </c>
    </row>
    <row r="77" spans="1:33" x14ac:dyDescent="0.25">
      <c r="A77" t="s">
        <v>183</v>
      </c>
      <c r="B77" t="s">
        <v>1644</v>
      </c>
      <c r="C77" t="s">
        <v>1658</v>
      </c>
      <c r="D77" t="s">
        <v>1646</v>
      </c>
      <c r="E77" t="s">
        <v>1659</v>
      </c>
      <c r="F77" t="s">
        <v>1614</v>
      </c>
      <c r="G77" t="s">
        <v>1648</v>
      </c>
      <c r="H77" s="1" t="s">
        <v>1649</v>
      </c>
      <c r="I77" t="s">
        <v>83</v>
      </c>
      <c r="J77" t="s">
        <v>84</v>
      </c>
      <c r="K77" s="16">
        <f>VLOOKUP(I77,'Danh mục'!$B$4:$D$107,3,0)</f>
        <v>8</v>
      </c>
      <c r="L77" s="1" t="s">
        <v>34</v>
      </c>
      <c r="M77" t="s">
        <v>35</v>
      </c>
      <c r="N77" t="s">
        <v>36</v>
      </c>
      <c r="O77" t="s">
        <v>37</v>
      </c>
      <c r="P77" t="s">
        <v>38</v>
      </c>
      <c r="Q77" t="s">
        <v>39</v>
      </c>
      <c r="R77" t="s">
        <v>40</v>
      </c>
      <c r="S77" t="s">
        <v>41</v>
      </c>
      <c r="T77" t="s">
        <v>42</v>
      </c>
      <c r="U77" t="s">
        <v>43</v>
      </c>
      <c r="V77" t="s">
        <v>44</v>
      </c>
      <c r="W77" t="s">
        <v>45</v>
      </c>
      <c r="X77" t="s">
        <v>45</v>
      </c>
      <c r="Y77" t="s">
        <v>45</v>
      </c>
      <c r="Z77" t="s">
        <v>58</v>
      </c>
      <c r="AA77" t="s">
        <v>58</v>
      </c>
      <c r="AB77" s="1" t="s">
        <v>58</v>
      </c>
      <c r="AC77" s="25">
        <f>VLOOKUP(U77,'Danh mục'!$I$4:$K$19,2,0)</f>
        <v>111058</v>
      </c>
      <c r="AD77" s="60">
        <f t="shared" si="1"/>
        <v>555290</v>
      </c>
      <c r="AE77" t="s">
        <v>47</v>
      </c>
      <c r="AG77" t="s">
        <v>48</v>
      </c>
    </row>
    <row r="78" spans="1:33" x14ac:dyDescent="0.25">
      <c r="A78" t="s">
        <v>184</v>
      </c>
      <c r="B78" t="s">
        <v>1644</v>
      </c>
      <c r="C78" t="s">
        <v>1660</v>
      </c>
      <c r="D78" t="s">
        <v>1646</v>
      </c>
      <c r="E78" t="s">
        <v>1661</v>
      </c>
      <c r="F78" t="s">
        <v>1614</v>
      </c>
      <c r="G78" t="s">
        <v>1648</v>
      </c>
      <c r="H78" s="1" t="s">
        <v>1649</v>
      </c>
      <c r="I78" t="s">
        <v>1662</v>
      </c>
      <c r="J78" t="s">
        <v>1663</v>
      </c>
      <c r="K78" s="16" t="str">
        <f>VLOOKUP(I78,'Danh mục'!$B$4:$D$107,3,0)</f>
        <v>TBINH</v>
      </c>
      <c r="L78" s="1" t="s">
        <v>34</v>
      </c>
      <c r="M78" t="s">
        <v>35</v>
      </c>
      <c r="N78" t="s">
        <v>36</v>
      </c>
      <c r="O78" t="s">
        <v>37</v>
      </c>
      <c r="P78" t="s">
        <v>38</v>
      </c>
      <c r="Q78" t="s">
        <v>39</v>
      </c>
      <c r="R78" t="s">
        <v>40</v>
      </c>
      <c r="S78" t="s">
        <v>41</v>
      </c>
      <c r="T78" t="s">
        <v>42</v>
      </c>
      <c r="U78" t="s">
        <v>43</v>
      </c>
      <c r="V78" t="s">
        <v>44</v>
      </c>
      <c r="W78" t="s">
        <v>45</v>
      </c>
      <c r="X78" t="s">
        <v>45</v>
      </c>
      <c r="Y78" t="s">
        <v>45</v>
      </c>
      <c r="Z78" t="s">
        <v>46</v>
      </c>
      <c r="AA78" t="s">
        <v>46</v>
      </c>
      <c r="AB78" s="1" t="s">
        <v>46</v>
      </c>
      <c r="AC78" s="25">
        <f>VLOOKUP(U78,'Danh mục'!$I$4:$K$19,2,0)</f>
        <v>111058</v>
      </c>
      <c r="AD78" s="60">
        <f t="shared" si="1"/>
        <v>333174</v>
      </c>
      <c r="AE78" t="s">
        <v>47</v>
      </c>
      <c r="AG78" t="s">
        <v>48</v>
      </c>
    </row>
    <row r="79" spans="1:33" x14ac:dyDescent="0.25">
      <c r="A79" t="s">
        <v>185</v>
      </c>
      <c r="B79" t="s">
        <v>1644</v>
      </c>
      <c r="C79" t="s">
        <v>1664</v>
      </c>
      <c r="D79" t="s">
        <v>1646</v>
      </c>
      <c r="E79" t="s">
        <v>1665</v>
      </c>
      <c r="F79" t="s">
        <v>1614</v>
      </c>
      <c r="G79" t="s">
        <v>1648</v>
      </c>
      <c r="H79" s="1" t="s">
        <v>1649</v>
      </c>
      <c r="I79" t="s">
        <v>135</v>
      </c>
      <c r="J79" t="s">
        <v>136</v>
      </c>
      <c r="K79" s="16" t="str">
        <f>VLOOKUP(I79,'Danh mục'!$B$4:$D$107,3,0)</f>
        <v>TDUC</v>
      </c>
      <c r="L79" s="1" t="s">
        <v>34</v>
      </c>
      <c r="M79" t="s">
        <v>35</v>
      </c>
      <c r="N79" t="s">
        <v>36</v>
      </c>
      <c r="O79" t="s">
        <v>37</v>
      </c>
      <c r="P79" t="s">
        <v>38</v>
      </c>
      <c r="Q79" t="s">
        <v>39</v>
      </c>
      <c r="R79" t="s">
        <v>40</v>
      </c>
      <c r="S79" t="s">
        <v>41</v>
      </c>
      <c r="T79" t="s">
        <v>42</v>
      </c>
      <c r="U79" t="s">
        <v>43</v>
      </c>
      <c r="V79" t="s">
        <v>44</v>
      </c>
      <c r="W79" t="s">
        <v>45</v>
      </c>
      <c r="X79" t="s">
        <v>45</v>
      </c>
      <c r="Y79" t="s">
        <v>45</v>
      </c>
      <c r="Z79" t="s">
        <v>46</v>
      </c>
      <c r="AA79" t="s">
        <v>46</v>
      </c>
      <c r="AB79" s="1" t="s">
        <v>46</v>
      </c>
      <c r="AC79" s="25">
        <f>VLOOKUP(U79,'Danh mục'!$I$4:$K$19,2,0)</f>
        <v>111058</v>
      </c>
      <c r="AD79" s="60">
        <f t="shared" si="1"/>
        <v>333174</v>
      </c>
      <c r="AE79" t="s">
        <v>47</v>
      </c>
      <c r="AG79" t="s">
        <v>48</v>
      </c>
    </row>
    <row r="80" spans="1:33" x14ac:dyDescent="0.25">
      <c r="A80" t="s">
        <v>186</v>
      </c>
      <c r="B80" t="s">
        <v>1644</v>
      </c>
      <c r="C80" t="s">
        <v>1666</v>
      </c>
      <c r="D80" t="s">
        <v>1646</v>
      </c>
      <c r="E80" t="s">
        <v>1667</v>
      </c>
      <c r="F80" t="s">
        <v>1614</v>
      </c>
      <c r="G80" t="s">
        <v>1648</v>
      </c>
      <c r="H80" s="1" t="s">
        <v>1649</v>
      </c>
      <c r="I80" t="s">
        <v>65</v>
      </c>
      <c r="J80" t="s">
        <v>66</v>
      </c>
      <c r="K80" s="16" t="str">
        <f>VLOOKUP(I80,'Danh mục'!$B$4:$D$107,3,0)</f>
        <v>TDUC</v>
      </c>
      <c r="L80" s="1" t="s">
        <v>34</v>
      </c>
      <c r="M80" t="s">
        <v>35</v>
      </c>
      <c r="N80" t="s">
        <v>36</v>
      </c>
      <c r="O80" t="s">
        <v>37</v>
      </c>
      <c r="P80" t="s">
        <v>38</v>
      </c>
      <c r="Q80" t="s">
        <v>39</v>
      </c>
      <c r="R80" t="s">
        <v>40</v>
      </c>
      <c r="S80" t="s">
        <v>41</v>
      </c>
      <c r="T80" t="s">
        <v>42</v>
      </c>
      <c r="U80" t="s">
        <v>43</v>
      </c>
      <c r="V80" t="s">
        <v>44</v>
      </c>
      <c r="W80" t="s">
        <v>45</v>
      </c>
      <c r="X80" t="s">
        <v>45</v>
      </c>
      <c r="Y80" t="s">
        <v>45</v>
      </c>
      <c r="Z80" t="s">
        <v>46</v>
      </c>
      <c r="AA80" t="s">
        <v>46</v>
      </c>
      <c r="AB80" s="1" t="s">
        <v>46</v>
      </c>
      <c r="AC80" s="25">
        <f>VLOOKUP(U80,'Danh mục'!$I$4:$K$19,2,0)</f>
        <v>111058</v>
      </c>
      <c r="AD80" s="60">
        <f t="shared" si="1"/>
        <v>333174</v>
      </c>
      <c r="AE80" t="s">
        <v>47</v>
      </c>
      <c r="AG80" t="s">
        <v>48</v>
      </c>
    </row>
    <row r="81" spans="1:33" x14ac:dyDescent="0.25">
      <c r="A81" t="s">
        <v>187</v>
      </c>
      <c r="B81" t="s">
        <v>1644</v>
      </c>
      <c r="C81" t="s">
        <v>1668</v>
      </c>
      <c r="D81" t="s">
        <v>1646</v>
      </c>
      <c r="E81" t="s">
        <v>1669</v>
      </c>
      <c r="F81" t="s">
        <v>1614</v>
      </c>
      <c r="G81" t="s">
        <v>1648</v>
      </c>
      <c r="H81" s="1" t="s">
        <v>1649</v>
      </c>
      <c r="I81" t="s">
        <v>126</v>
      </c>
      <c r="J81" t="s">
        <v>127</v>
      </c>
      <c r="K81" s="16" t="str">
        <f>VLOOKUP(I81,'Danh mục'!$B$4:$D$107,3,0)</f>
        <v>TBINH</v>
      </c>
      <c r="L81" s="1" t="s">
        <v>34</v>
      </c>
      <c r="M81" t="s">
        <v>35</v>
      </c>
      <c r="N81" t="s">
        <v>36</v>
      </c>
      <c r="O81" t="s">
        <v>37</v>
      </c>
      <c r="P81" t="s">
        <v>38</v>
      </c>
      <c r="Q81" t="s">
        <v>39</v>
      </c>
      <c r="R81" t="s">
        <v>40</v>
      </c>
      <c r="S81" t="s">
        <v>41</v>
      </c>
      <c r="T81" t="s">
        <v>42</v>
      </c>
      <c r="U81" t="s">
        <v>43</v>
      </c>
      <c r="V81" t="s">
        <v>44</v>
      </c>
      <c r="W81" t="s">
        <v>45</v>
      </c>
      <c r="X81" t="s">
        <v>45</v>
      </c>
      <c r="Y81" t="s">
        <v>45</v>
      </c>
      <c r="Z81" t="s">
        <v>56</v>
      </c>
      <c r="AA81" t="s">
        <v>56</v>
      </c>
      <c r="AB81" s="1" t="s">
        <v>56</v>
      </c>
      <c r="AC81" s="25">
        <f>VLOOKUP(U81,'Danh mục'!$I$4:$K$19,2,0)</f>
        <v>111058</v>
      </c>
      <c r="AD81" s="60">
        <f t="shared" si="1"/>
        <v>444232</v>
      </c>
      <c r="AE81" t="s">
        <v>47</v>
      </c>
      <c r="AG81" t="s">
        <v>48</v>
      </c>
    </row>
    <row r="82" spans="1:33" x14ac:dyDescent="0.25">
      <c r="A82" t="s">
        <v>188</v>
      </c>
      <c r="B82" t="s">
        <v>1644</v>
      </c>
      <c r="C82" t="s">
        <v>1670</v>
      </c>
      <c r="D82" t="s">
        <v>1646</v>
      </c>
      <c r="E82" t="s">
        <v>1671</v>
      </c>
      <c r="F82" t="s">
        <v>1614</v>
      </c>
      <c r="G82" t="s">
        <v>1648</v>
      </c>
      <c r="H82" s="1" t="s">
        <v>1649</v>
      </c>
      <c r="I82" t="s">
        <v>108</v>
      </c>
      <c r="J82" t="s">
        <v>109</v>
      </c>
      <c r="K82" s="16">
        <f>VLOOKUP(I82,'Danh mục'!$B$4:$D$107,3,0)</f>
        <v>9</v>
      </c>
      <c r="L82" s="1" t="s">
        <v>34</v>
      </c>
      <c r="M82" t="s">
        <v>35</v>
      </c>
      <c r="N82" t="s">
        <v>36</v>
      </c>
      <c r="O82" t="s">
        <v>37</v>
      </c>
      <c r="P82" t="s">
        <v>38</v>
      </c>
      <c r="Q82" t="s">
        <v>39</v>
      </c>
      <c r="R82" t="s">
        <v>40</v>
      </c>
      <c r="S82" t="s">
        <v>41</v>
      </c>
      <c r="T82" t="s">
        <v>42</v>
      </c>
      <c r="U82" t="s">
        <v>43</v>
      </c>
      <c r="V82" t="s">
        <v>44</v>
      </c>
      <c r="W82" t="s">
        <v>45</v>
      </c>
      <c r="X82" t="s">
        <v>45</v>
      </c>
      <c r="Y82" t="s">
        <v>45</v>
      </c>
      <c r="Z82" t="s">
        <v>46</v>
      </c>
      <c r="AA82" t="s">
        <v>46</v>
      </c>
      <c r="AB82" s="1" t="s">
        <v>46</v>
      </c>
      <c r="AC82" s="25">
        <f>VLOOKUP(U82,'Danh mục'!$I$4:$K$19,2,0)</f>
        <v>111058</v>
      </c>
      <c r="AD82" s="60">
        <f t="shared" si="1"/>
        <v>333174</v>
      </c>
      <c r="AE82" t="s">
        <v>47</v>
      </c>
      <c r="AG82" t="s">
        <v>48</v>
      </c>
    </row>
    <row r="83" spans="1:33" x14ac:dyDescent="0.25">
      <c r="A83" t="s">
        <v>189</v>
      </c>
      <c r="B83" t="s">
        <v>1644</v>
      </c>
      <c r="C83" t="s">
        <v>1672</v>
      </c>
      <c r="D83" t="s">
        <v>1646</v>
      </c>
      <c r="E83" t="s">
        <v>1673</v>
      </c>
      <c r="F83" t="s">
        <v>1614</v>
      </c>
      <c r="G83" t="s">
        <v>1648</v>
      </c>
      <c r="H83" s="1" t="s">
        <v>1649</v>
      </c>
      <c r="I83" t="s">
        <v>74</v>
      </c>
      <c r="J83" t="s">
        <v>75</v>
      </c>
      <c r="K83" s="16">
        <f>VLOOKUP(I83,'Danh mục'!$B$4:$D$107,3,0)</f>
        <v>5</v>
      </c>
      <c r="L83" s="1" t="s">
        <v>34</v>
      </c>
      <c r="M83" t="s">
        <v>35</v>
      </c>
      <c r="N83" t="s">
        <v>36</v>
      </c>
      <c r="O83" t="s">
        <v>37</v>
      </c>
      <c r="P83" t="s">
        <v>38</v>
      </c>
      <c r="Q83" t="s">
        <v>39</v>
      </c>
      <c r="R83" t="s">
        <v>40</v>
      </c>
      <c r="S83" t="s">
        <v>41</v>
      </c>
      <c r="T83" t="s">
        <v>42</v>
      </c>
      <c r="U83" t="s">
        <v>43</v>
      </c>
      <c r="V83" t="s">
        <v>44</v>
      </c>
      <c r="W83" t="s">
        <v>45</v>
      </c>
      <c r="X83" t="s">
        <v>45</v>
      </c>
      <c r="Y83" t="s">
        <v>45</v>
      </c>
      <c r="Z83" t="s">
        <v>56</v>
      </c>
      <c r="AA83" t="s">
        <v>56</v>
      </c>
      <c r="AB83" s="1" t="s">
        <v>56</v>
      </c>
      <c r="AC83" s="25">
        <f>VLOOKUP(U83,'Danh mục'!$I$4:$K$19,2,0)</f>
        <v>111058</v>
      </c>
      <c r="AD83" s="60">
        <f t="shared" si="1"/>
        <v>444232</v>
      </c>
      <c r="AE83" t="s">
        <v>47</v>
      </c>
      <c r="AG83" t="s">
        <v>48</v>
      </c>
    </row>
    <row r="84" spans="1:33" x14ac:dyDescent="0.25">
      <c r="A84" t="s">
        <v>190</v>
      </c>
      <c r="B84" t="s">
        <v>1644</v>
      </c>
      <c r="C84" t="s">
        <v>1674</v>
      </c>
      <c r="D84" t="s">
        <v>1646</v>
      </c>
      <c r="E84" t="s">
        <v>1675</v>
      </c>
      <c r="F84" t="s">
        <v>1614</v>
      </c>
      <c r="G84" t="s">
        <v>1648</v>
      </c>
      <c r="H84" s="1" t="s">
        <v>1649</v>
      </c>
      <c r="I84" t="s">
        <v>68</v>
      </c>
      <c r="J84" t="s">
        <v>69</v>
      </c>
      <c r="K84" s="16">
        <f>VLOOKUP(I84,'Danh mục'!$B$4:$D$107,3,0)</f>
        <v>1</v>
      </c>
      <c r="L84" s="1" t="s">
        <v>34</v>
      </c>
      <c r="M84" t="s">
        <v>35</v>
      </c>
      <c r="N84" t="s">
        <v>36</v>
      </c>
      <c r="O84" t="s">
        <v>37</v>
      </c>
      <c r="P84" t="s">
        <v>38</v>
      </c>
      <c r="Q84" t="s">
        <v>39</v>
      </c>
      <c r="R84" t="s">
        <v>40</v>
      </c>
      <c r="S84" t="s">
        <v>41</v>
      </c>
      <c r="T84" t="s">
        <v>42</v>
      </c>
      <c r="U84" t="s">
        <v>43</v>
      </c>
      <c r="V84" t="s">
        <v>44</v>
      </c>
      <c r="W84" t="s">
        <v>45</v>
      </c>
      <c r="X84" t="s">
        <v>45</v>
      </c>
      <c r="Y84" t="s">
        <v>45</v>
      </c>
      <c r="Z84" t="s">
        <v>46</v>
      </c>
      <c r="AA84" t="s">
        <v>46</v>
      </c>
      <c r="AB84" s="1" t="s">
        <v>46</v>
      </c>
      <c r="AC84" s="25">
        <f>VLOOKUP(U84,'Danh mục'!$I$4:$K$19,2,0)</f>
        <v>111058</v>
      </c>
      <c r="AD84" s="60">
        <f t="shared" si="1"/>
        <v>333174</v>
      </c>
      <c r="AE84" t="s">
        <v>47</v>
      </c>
      <c r="AG84" t="s">
        <v>48</v>
      </c>
    </row>
    <row r="85" spans="1:33" x14ac:dyDescent="0.25">
      <c r="A85" t="s">
        <v>193</v>
      </c>
      <c r="B85" t="s">
        <v>1644</v>
      </c>
      <c r="C85" t="s">
        <v>1676</v>
      </c>
      <c r="D85" t="s">
        <v>1646</v>
      </c>
      <c r="E85" t="s">
        <v>1677</v>
      </c>
      <c r="F85" t="s">
        <v>1614</v>
      </c>
      <c r="G85" t="s">
        <v>1648</v>
      </c>
      <c r="H85" s="1" t="s">
        <v>1649</v>
      </c>
      <c r="I85" t="s">
        <v>160</v>
      </c>
      <c r="J85" t="s">
        <v>161</v>
      </c>
      <c r="K85" s="16">
        <f>VLOOKUP(I85,'Danh mục'!$B$4:$D$107,3,0)</f>
        <v>7</v>
      </c>
      <c r="L85" s="1" t="s">
        <v>34</v>
      </c>
      <c r="M85" t="s">
        <v>35</v>
      </c>
      <c r="N85" t="s">
        <v>36</v>
      </c>
      <c r="O85" t="s">
        <v>37</v>
      </c>
      <c r="P85" t="s">
        <v>38</v>
      </c>
      <c r="Q85" t="s">
        <v>39</v>
      </c>
      <c r="R85" t="s">
        <v>40</v>
      </c>
      <c r="S85" t="s">
        <v>41</v>
      </c>
      <c r="T85" t="s">
        <v>42</v>
      </c>
      <c r="U85" t="s">
        <v>43</v>
      </c>
      <c r="V85" t="s">
        <v>44</v>
      </c>
      <c r="W85" t="s">
        <v>45</v>
      </c>
      <c r="X85" t="s">
        <v>45</v>
      </c>
      <c r="Y85" t="s">
        <v>45</v>
      </c>
      <c r="Z85" t="s">
        <v>46</v>
      </c>
      <c r="AA85" t="s">
        <v>46</v>
      </c>
      <c r="AB85" s="1" t="s">
        <v>46</v>
      </c>
      <c r="AC85" s="25">
        <f>VLOOKUP(U85,'Danh mục'!$I$4:$K$19,2,0)</f>
        <v>111058</v>
      </c>
      <c r="AD85" s="60">
        <f t="shared" si="1"/>
        <v>333174</v>
      </c>
      <c r="AE85" t="s">
        <v>47</v>
      </c>
      <c r="AG85" t="s">
        <v>48</v>
      </c>
    </row>
    <row r="86" spans="1:33" x14ac:dyDescent="0.25">
      <c r="A86" t="s">
        <v>194</v>
      </c>
      <c r="B86" t="s">
        <v>1678</v>
      </c>
      <c r="C86" t="s">
        <v>1679</v>
      </c>
      <c r="D86" t="s">
        <v>1680</v>
      </c>
      <c r="E86" t="s">
        <v>1681</v>
      </c>
      <c r="F86" t="s">
        <v>1682</v>
      </c>
      <c r="G86" t="s">
        <v>1683</v>
      </c>
      <c r="H86" s="1" t="s">
        <v>1684</v>
      </c>
      <c r="I86" t="s">
        <v>62</v>
      </c>
      <c r="J86" t="s">
        <v>63</v>
      </c>
      <c r="K86" s="16" t="str">
        <f>VLOOKUP(I86,'Danh mục'!$B$4:$D$107,3,0)</f>
        <v>BCHANH</v>
      </c>
      <c r="L86" s="1" t="s">
        <v>34</v>
      </c>
      <c r="M86" t="s">
        <v>35</v>
      </c>
      <c r="N86" t="s">
        <v>36</v>
      </c>
      <c r="O86" t="s">
        <v>37</v>
      </c>
      <c r="P86" t="s">
        <v>38</v>
      </c>
      <c r="Q86" t="s">
        <v>39</v>
      </c>
      <c r="R86" t="s">
        <v>40</v>
      </c>
      <c r="S86" t="s">
        <v>41</v>
      </c>
      <c r="T86" t="s">
        <v>42</v>
      </c>
      <c r="U86" t="s">
        <v>43</v>
      </c>
      <c r="V86" t="s">
        <v>44</v>
      </c>
      <c r="W86" t="s">
        <v>45</v>
      </c>
      <c r="X86" t="s">
        <v>45</v>
      </c>
      <c r="Y86" t="s">
        <v>45</v>
      </c>
      <c r="Z86" t="s">
        <v>58</v>
      </c>
      <c r="AA86" t="s">
        <v>58</v>
      </c>
      <c r="AB86" s="1" t="s">
        <v>58</v>
      </c>
      <c r="AC86" s="25">
        <f>VLOOKUP(U86,'Danh mục'!$I$4:$K$19,2,0)</f>
        <v>111058</v>
      </c>
      <c r="AD86" s="60">
        <f t="shared" si="1"/>
        <v>555290</v>
      </c>
      <c r="AE86" t="s">
        <v>47</v>
      </c>
      <c r="AG86" t="s">
        <v>48</v>
      </c>
    </row>
    <row r="87" spans="1:33" x14ac:dyDescent="0.25">
      <c r="A87" t="s">
        <v>195</v>
      </c>
      <c r="B87" t="s">
        <v>1678</v>
      </c>
      <c r="C87" t="s">
        <v>1685</v>
      </c>
      <c r="D87" t="s">
        <v>1680</v>
      </c>
      <c r="E87" t="s">
        <v>1686</v>
      </c>
      <c r="F87" t="s">
        <v>1682</v>
      </c>
      <c r="G87" t="s">
        <v>1683</v>
      </c>
      <c r="H87" s="1" t="s">
        <v>1684</v>
      </c>
      <c r="I87" t="s">
        <v>83</v>
      </c>
      <c r="J87" t="s">
        <v>84</v>
      </c>
      <c r="K87" s="16">
        <f>VLOOKUP(I87,'Danh mục'!$B$4:$D$107,3,0)</f>
        <v>8</v>
      </c>
      <c r="L87" s="1" t="s">
        <v>34</v>
      </c>
      <c r="M87" t="s">
        <v>35</v>
      </c>
      <c r="N87" t="s">
        <v>36</v>
      </c>
      <c r="O87" t="s">
        <v>37</v>
      </c>
      <c r="P87" t="s">
        <v>38</v>
      </c>
      <c r="Q87" t="s">
        <v>39</v>
      </c>
      <c r="R87" t="s">
        <v>40</v>
      </c>
      <c r="S87" t="s">
        <v>41</v>
      </c>
      <c r="T87" t="s">
        <v>42</v>
      </c>
      <c r="U87" t="s">
        <v>43</v>
      </c>
      <c r="V87" t="s">
        <v>44</v>
      </c>
      <c r="W87" t="s">
        <v>45</v>
      </c>
      <c r="X87" t="s">
        <v>45</v>
      </c>
      <c r="Y87" t="s">
        <v>45</v>
      </c>
      <c r="Z87" t="s">
        <v>58</v>
      </c>
      <c r="AA87" t="s">
        <v>58</v>
      </c>
      <c r="AB87" s="1" t="s">
        <v>58</v>
      </c>
      <c r="AC87" s="25">
        <f>VLOOKUP(U87,'Danh mục'!$I$4:$K$19,2,0)</f>
        <v>111058</v>
      </c>
      <c r="AD87" s="60">
        <f t="shared" si="1"/>
        <v>555290</v>
      </c>
      <c r="AE87" t="s">
        <v>47</v>
      </c>
      <c r="AG87" t="s">
        <v>48</v>
      </c>
    </row>
    <row r="88" spans="1:33" x14ac:dyDescent="0.25">
      <c r="A88" t="s">
        <v>196</v>
      </c>
      <c r="B88" t="s">
        <v>1678</v>
      </c>
      <c r="C88" t="s">
        <v>1687</v>
      </c>
      <c r="D88" t="s">
        <v>1680</v>
      </c>
      <c r="E88" t="s">
        <v>1688</v>
      </c>
      <c r="F88" t="s">
        <v>1682</v>
      </c>
      <c r="G88" t="s">
        <v>1683</v>
      </c>
      <c r="H88" s="1" t="s">
        <v>1684</v>
      </c>
      <c r="I88" t="s">
        <v>263</v>
      </c>
      <c r="J88" t="s">
        <v>264</v>
      </c>
      <c r="K88" s="16" t="str">
        <f>VLOOKUP(I88,'Danh mục'!$B$4:$D$107,3,0)</f>
        <v>TDUC</v>
      </c>
      <c r="L88" s="1" t="s">
        <v>34</v>
      </c>
      <c r="M88" t="s">
        <v>35</v>
      </c>
      <c r="N88" t="s">
        <v>36</v>
      </c>
      <c r="O88" t="s">
        <v>37</v>
      </c>
      <c r="P88" t="s">
        <v>38</v>
      </c>
      <c r="Q88" t="s">
        <v>39</v>
      </c>
      <c r="R88" t="s">
        <v>40</v>
      </c>
      <c r="S88" t="s">
        <v>41</v>
      </c>
      <c r="T88" t="s">
        <v>42</v>
      </c>
      <c r="U88" t="s">
        <v>43</v>
      </c>
      <c r="V88" t="s">
        <v>44</v>
      </c>
      <c r="W88" t="s">
        <v>45</v>
      </c>
      <c r="X88" t="s">
        <v>45</v>
      </c>
      <c r="Y88" t="s">
        <v>45</v>
      </c>
      <c r="Z88" t="s">
        <v>46</v>
      </c>
      <c r="AA88" t="s">
        <v>46</v>
      </c>
      <c r="AB88" s="1" t="s">
        <v>46</v>
      </c>
      <c r="AC88" s="25">
        <f>VLOOKUP(U88,'Danh mục'!$I$4:$K$19,2,0)</f>
        <v>111058</v>
      </c>
      <c r="AD88" s="60">
        <f t="shared" si="1"/>
        <v>333174</v>
      </c>
      <c r="AE88" t="s">
        <v>47</v>
      </c>
      <c r="AG88" t="s">
        <v>48</v>
      </c>
    </row>
    <row r="89" spans="1:33" x14ac:dyDescent="0.25">
      <c r="A89" t="s">
        <v>197</v>
      </c>
      <c r="B89" t="s">
        <v>1678</v>
      </c>
      <c r="C89" t="s">
        <v>1689</v>
      </c>
      <c r="D89" t="s">
        <v>1680</v>
      </c>
      <c r="E89" t="s">
        <v>1690</v>
      </c>
      <c r="F89" t="s">
        <v>1682</v>
      </c>
      <c r="G89" t="s">
        <v>1683</v>
      </c>
      <c r="H89" s="1" t="s">
        <v>1684</v>
      </c>
      <c r="I89" t="s">
        <v>119</v>
      </c>
      <c r="J89" t="s">
        <v>120</v>
      </c>
      <c r="K89" s="16" t="str">
        <f>VLOOKUP(I89,'Danh mục'!$B$4:$D$107,3,0)</f>
        <v>NBE</v>
      </c>
      <c r="L89" s="1" t="s">
        <v>34</v>
      </c>
      <c r="M89" t="s">
        <v>35</v>
      </c>
      <c r="N89" t="s">
        <v>36</v>
      </c>
      <c r="O89" t="s">
        <v>37</v>
      </c>
      <c r="P89" t="s">
        <v>38</v>
      </c>
      <c r="Q89" t="s">
        <v>39</v>
      </c>
      <c r="R89" t="s">
        <v>40</v>
      </c>
      <c r="S89" t="s">
        <v>41</v>
      </c>
      <c r="T89" t="s">
        <v>42</v>
      </c>
      <c r="U89" t="s">
        <v>43</v>
      </c>
      <c r="V89" t="s">
        <v>44</v>
      </c>
      <c r="W89" t="s">
        <v>45</v>
      </c>
      <c r="X89" t="s">
        <v>45</v>
      </c>
      <c r="Y89" t="s">
        <v>45</v>
      </c>
      <c r="Z89" t="s">
        <v>46</v>
      </c>
      <c r="AA89" t="s">
        <v>46</v>
      </c>
      <c r="AB89" s="1" t="s">
        <v>46</v>
      </c>
      <c r="AC89" s="25">
        <f>VLOOKUP(U89,'Danh mục'!$I$4:$K$19,2,0)</f>
        <v>111058</v>
      </c>
      <c r="AD89" s="60">
        <f t="shared" si="1"/>
        <v>333174</v>
      </c>
      <c r="AE89" t="s">
        <v>47</v>
      </c>
      <c r="AG89" t="s">
        <v>48</v>
      </c>
    </row>
    <row r="90" spans="1:33" x14ac:dyDescent="0.25">
      <c r="A90" t="s">
        <v>198</v>
      </c>
      <c r="B90" t="s">
        <v>1678</v>
      </c>
      <c r="C90" t="s">
        <v>1691</v>
      </c>
      <c r="D90" t="s">
        <v>1680</v>
      </c>
      <c r="E90" t="s">
        <v>1692</v>
      </c>
      <c r="F90" t="s">
        <v>1682</v>
      </c>
      <c r="G90" t="s">
        <v>1683</v>
      </c>
      <c r="H90" s="1" t="s">
        <v>1684</v>
      </c>
      <c r="I90" t="s">
        <v>50</v>
      </c>
      <c r="J90" t="s">
        <v>51</v>
      </c>
      <c r="K90" s="16">
        <f>VLOOKUP(I90,'Danh mục'!$B$4:$D$107,3,0)</f>
        <v>4</v>
      </c>
      <c r="L90" s="1" t="s">
        <v>34</v>
      </c>
      <c r="M90" t="s">
        <v>35</v>
      </c>
      <c r="N90" t="s">
        <v>36</v>
      </c>
      <c r="O90" t="s">
        <v>37</v>
      </c>
      <c r="P90" t="s">
        <v>38</v>
      </c>
      <c r="Q90" t="s">
        <v>39</v>
      </c>
      <c r="R90" t="s">
        <v>40</v>
      </c>
      <c r="S90" t="s">
        <v>41</v>
      </c>
      <c r="T90" t="s">
        <v>42</v>
      </c>
      <c r="U90" t="s">
        <v>43</v>
      </c>
      <c r="V90" t="s">
        <v>44</v>
      </c>
      <c r="W90" t="s">
        <v>45</v>
      </c>
      <c r="X90" t="s">
        <v>45</v>
      </c>
      <c r="Y90" t="s">
        <v>45</v>
      </c>
      <c r="Z90" t="s">
        <v>58</v>
      </c>
      <c r="AA90" t="s">
        <v>58</v>
      </c>
      <c r="AB90" s="1" t="s">
        <v>58</v>
      </c>
      <c r="AC90" s="25">
        <f>VLOOKUP(U90,'Danh mục'!$I$4:$K$19,2,0)</f>
        <v>111058</v>
      </c>
      <c r="AD90" s="60">
        <f t="shared" si="1"/>
        <v>555290</v>
      </c>
      <c r="AE90" t="s">
        <v>47</v>
      </c>
      <c r="AG90" t="s">
        <v>48</v>
      </c>
    </row>
    <row r="91" spans="1:33" x14ac:dyDescent="0.25">
      <c r="A91" t="s">
        <v>199</v>
      </c>
      <c r="B91" t="s">
        <v>1678</v>
      </c>
      <c r="C91" t="s">
        <v>1693</v>
      </c>
      <c r="D91" t="s">
        <v>1680</v>
      </c>
      <c r="E91" t="s">
        <v>1694</v>
      </c>
      <c r="F91" t="s">
        <v>1682</v>
      </c>
      <c r="G91" t="s">
        <v>1683</v>
      </c>
      <c r="H91" s="1" t="s">
        <v>1684</v>
      </c>
      <c r="I91" t="s">
        <v>311</v>
      </c>
      <c r="J91" t="s">
        <v>312</v>
      </c>
      <c r="K91" s="16">
        <f>VLOOKUP(I91,'Danh mục'!$B$4:$D$107,3,0)</f>
        <v>1</v>
      </c>
      <c r="L91" s="1" t="s">
        <v>34</v>
      </c>
      <c r="M91" t="s">
        <v>35</v>
      </c>
      <c r="N91" t="s">
        <v>36</v>
      </c>
      <c r="O91" t="s">
        <v>37</v>
      </c>
      <c r="P91" t="s">
        <v>38</v>
      </c>
      <c r="Q91" t="s">
        <v>39</v>
      </c>
      <c r="R91" t="s">
        <v>40</v>
      </c>
      <c r="S91" t="s">
        <v>41</v>
      </c>
      <c r="T91" t="s">
        <v>42</v>
      </c>
      <c r="U91" t="s">
        <v>43</v>
      </c>
      <c r="V91" t="s">
        <v>44</v>
      </c>
      <c r="W91" t="s">
        <v>45</v>
      </c>
      <c r="X91" t="s">
        <v>45</v>
      </c>
      <c r="Y91" t="s">
        <v>45</v>
      </c>
      <c r="Z91" t="s">
        <v>46</v>
      </c>
      <c r="AA91" t="s">
        <v>46</v>
      </c>
      <c r="AB91" s="1" t="s">
        <v>46</v>
      </c>
      <c r="AC91" s="25">
        <f>VLOOKUP(U91,'Danh mục'!$I$4:$K$19,2,0)</f>
        <v>111058</v>
      </c>
      <c r="AD91" s="60">
        <f t="shared" si="1"/>
        <v>333174</v>
      </c>
      <c r="AE91" t="s">
        <v>47</v>
      </c>
      <c r="AG91" t="s">
        <v>48</v>
      </c>
    </row>
    <row r="92" spans="1:33" x14ac:dyDescent="0.25">
      <c r="A92" t="s">
        <v>200</v>
      </c>
      <c r="B92" t="s">
        <v>1678</v>
      </c>
      <c r="C92" t="s">
        <v>1695</v>
      </c>
      <c r="D92" t="s">
        <v>1680</v>
      </c>
      <c r="E92" t="s">
        <v>1696</v>
      </c>
      <c r="F92" t="s">
        <v>1682</v>
      </c>
      <c r="G92" t="s">
        <v>1683</v>
      </c>
      <c r="H92" s="1" t="s">
        <v>1684</v>
      </c>
      <c r="I92" t="s">
        <v>80</v>
      </c>
      <c r="J92" t="s">
        <v>81</v>
      </c>
      <c r="K92" s="16" t="str">
        <f>VLOOKUP(I92,'Danh mục'!$B$4:$D$107,3,0)</f>
        <v>PNHUAN</v>
      </c>
      <c r="L92" s="1" t="s">
        <v>34</v>
      </c>
      <c r="M92" t="s">
        <v>35</v>
      </c>
      <c r="N92" t="s">
        <v>36</v>
      </c>
      <c r="O92" t="s">
        <v>37</v>
      </c>
      <c r="P92" t="s">
        <v>38</v>
      </c>
      <c r="Q92" t="s">
        <v>39</v>
      </c>
      <c r="R92" t="s">
        <v>40</v>
      </c>
      <c r="S92" t="s">
        <v>41</v>
      </c>
      <c r="T92" t="s">
        <v>42</v>
      </c>
      <c r="U92" t="s">
        <v>43</v>
      </c>
      <c r="V92" t="s">
        <v>44</v>
      </c>
      <c r="W92" t="s">
        <v>45</v>
      </c>
      <c r="X92" t="s">
        <v>45</v>
      </c>
      <c r="Y92" t="s">
        <v>45</v>
      </c>
      <c r="Z92" t="s">
        <v>56</v>
      </c>
      <c r="AA92" t="s">
        <v>56</v>
      </c>
      <c r="AB92" s="1" t="s">
        <v>56</v>
      </c>
      <c r="AC92" s="25">
        <f>VLOOKUP(U92,'Danh mục'!$I$4:$K$19,2,0)</f>
        <v>111058</v>
      </c>
      <c r="AD92" s="60">
        <f t="shared" si="1"/>
        <v>444232</v>
      </c>
      <c r="AE92" t="s">
        <v>47</v>
      </c>
      <c r="AG92" t="s">
        <v>48</v>
      </c>
    </row>
    <row r="93" spans="1:33" x14ac:dyDescent="0.25">
      <c r="A93" t="s">
        <v>203</v>
      </c>
      <c r="B93" t="s">
        <v>1678</v>
      </c>
      <c r="C93" t="s">
        <v>1697</v>
      </c>
      <c r="D93" t="s">
        <v>1680</v>
      </c>
      <c r="E93" t="s">
        <v>1698</v>
      </c>
      <c r="F93" t="s">
        <v>1682</v>
      </c>
      <c r="G93" t="s">
        <v>1683</v>
      </c>
      <c r="H93" s="1" t="s">
        <v>1684</v>
      </c>
      <c r="I93" t="s">
        <v>108</v>
      </c>
      <c r="J93" t="s">
        <v>109</v>
      </c>
      <c r="K93" s="16">
        <f>VLOOKUP(I93,'Danh mục'!$B$4:$D$107,3,0)</f>
        <v>9</v>
      </c>
      <c r="L93" s="1" t="s">
        <v>34</v>
      </c>
      <c r="M93" t="s">
        <v>35</v>
      </c>
      <c r="N93" t="s">
        <v>36</v>
      </c>
      <c r="O93" t="s">
        <v>37</v>
      </c>
      <c r="P93" t="s">
        <v>38</v>
      </c>
      <c r="Q93" t="s">
        <v>39</v>
      </c>
      <c r="R93" t="s">
        <v>40</v>
      </c>
      <c r="S93" t="s">
        <v>41</v>
      </c>
      <c r="T93" t="s">
        <v>42</v>
      </c>
      <c r="U93" t="s">
        <v>43</v>
      </c>
      <c r="V93" t="s">
        <v>44</v>
      </c>
      <c r="W93" t="s">
        <v>45</v>
      </c>
      <c r="X93" t="s">
        <v>45</v>
      </c>
      <c r="Y93" t="s">
        <v>45</v>
      </c>
      <c r="Z93" t="s">
        <v>46</v>
      </c>
      <c r="AA93" t="s">
        <v>46</v>
      </c>
      <c r="AB93" s="1" t="s">
        <v>46</v>
      </c>
      <c r="AC93" s="25">
        <f>VLOOKUP(U93,'Danh mục'!$I$4:$K$19,2,0)</f>
        <v>111058</v>
      </c>
      <c r="AD93" s="60">
        <f t="shared" si="1"/>
        <v>333174</v>
      </c>
      <c r="AE93" t="s">
        <v>47</v>
      </c>
      <c r="AG93" t="s">
        <v>48</v>
      </c>
    </row>
    <row r="94" spans="1:33" x14ac:dyDescent="0.25">
      <c r="A94" t="s">
        <v>204</v>
      </c>
      <c r="B94" t="s">
        <v>1678</v>
      </c>
      <c r="C94" t="s">
        <v>1699</v>
      </c>
      <c r="D94" t="s">
        <v>1680</v>
      </c>
      <c r="E94" t="s">
        <v>1700</v>
      </c>
      <c r="F94" t="s">
        <v>1682</v>
      </c>
      <c r="G94" t="s">
        <v>1683</v>
      </c>
      <c r="H94" s="1" t="s">
        <v>1684</v>
      </c>
      <c r="I94" t="s">
        <v>213</v>
      </c>
      <c r="J94" t="s">
        <v>214</v>
      </c>
      <c r="K94" s="16" t="str">
        <f>VLOOKUP(I94,'Danh mục'!$B$4:$D$107,3,0)</f>
        <v>TDUC</v>
      </c>
      <c r="L94" s="1" t="s">
        <v>34</v>
      </c>
      <c r="M94" t="s">
        <v>35</v>
      </c>
      <c r="N94" t="s">
        <v>36</v>
      </c>
      <c r="O94" t="s">
        <v>37</v>
      </c>
      <c r="P94" t="s">
        <v>38</v>
      </c>
      <c r="Q94" t="s">
        <v>39</v>
      </c>
      <c r="R94" t="s">
        <v>40</v>
      </c>
      <c r="S94" t="s">
        <v>41</v>
      </c>
      <c r="T94" t="s">
        <v>42</v>
      </c>
      <c r="U94" t="s">
        <v>43</v>
      </c>
      <c r="V94" t="s">
        <v>44</v>
      </c>
      <c r="W94" t="s">
        <v>45</v>
      </c>
      <c r="X94" t="s">
        <v>45</v>
      </c>
      <c r="Y94" t="s">
        <v>45</v>
      </c>
      <c r="Z94" t="s">
        <v>56</v>
      </c>
      <c r="AA94" t="s">
        <v>56</v>
      </c>
      <c r="AB94" s="1" t="s">
        <v>56</v>
      </c>
      <c r="AC94" s="25">
        <f>VLOOKUP(U94,'Danh mục'!$I$4:$K$19,2,0)</f>
        <v>111058</v>
      </c>
      <c r="AD94" s="60">
        <f t="shared" si="1"/>
        <v>444232</v>
      </c>
      <c r="AE94" t="s">
        <v>47</v>
      </c>
      <c r="AG94" t="s">
        <v>48</v>
      </c>
    </row>
    <row r="95" spans="1:33" x14ac:dyDescent="0.25">
      <c r="A95" t="s">
        <v>205</v>
      </c>
      <c r="B95" t="s">
        <v>1678</v>
      </c>
      <c r="C95" t="s">
        <v>1701</v>
      </c>
      <c r="D95" t="s">
        <v>1680</v>
      </c>
      <c r="E95" t="s">
        <v>1702</v>
      </c>
      <c r="F95" t="s">
        <v>1682</v>
      </c>
      <c r="G95" t="s">
        <v>1683</v>
      </c>
      <c r="H95" s="1" t="s">
        <v>1684</v>
      </c>
      <c r="I95" t="s">
        <v>114</v>
      </c>
      <c r="J95" t="s">
        <v>115</v>
      </c>
      <c r="K95" s="16" t="str">
        <f>VLOOKUP(I95,'Danh mục'!$B$4:$D$107,3,0)</f>
        <v>BTHANH</v>
      </c>
      <c r="L95" s="1" t="s">
        <v>34</v>
      </c>
      <c r="M95" t="s">
        <v>35</v>
      </c>
      <c r="N95" t="s">
        <v>36</v>
      </c>
      <c r="O95" t="s">
        <v>37</v>
      </c>
      <c r="P95" t="s">
        <v>38</v>
      </c>
      <c r="Q95" t="s">
        <v>39</v>
      </c>
      <c r="R95" t="s">
        <v>40</v>
      </c>
      <c r="S95" t="s">
        <v>41</v>
      </c>
      <c r="T95" t="s">
        <v>42</v>
      </c>
      <c r="U95" t="s">
        <v>43</v>
      </c>
      <c r="V95" t="s">
        <v>44</v>
      </c>
      <c r="W95" t="s">
        <v>45</v>
      </c>
      <c r="X95" t="s">
        <v>45</v>
      </c>
      <c r="Y95" t="s">
        <v>45</v>
      </c>
      <c r="Z95" t="s">
        <v>56</v>
      </c>
      <c r="AA95" t="s">
        <v>56</v>
      </c>
      <c r="AB95" s="1" t="s">
        <v>56</v>
      </c>
      <c r="AC95" s="25">
        <f>VLOOKUP(U95,'Danh mục'!$I$4:$K$19,2,0)</f>
        <v>111058</v>
      </c>
      <c r="AD95" s="60">
        <f t="shared" si="1"/>
        <v>444232</v>
      </c>
      <c r="AE95" t="s">
        <v>47</v>
      </c>
      <c r="AG95" t="s">
        <v>48</v>
      </c>
    </row>
    <row r="96" spans="1:33" x14ac:dyDescent="0.25">
      <c r="A96" t="s">
        <v>206</v>
      </c>
      <c r="B96" t="s">
        <v>1678</v>
      </c>
      <c r="C96" t="s">
        <v>1703</v>
      </c>
      <c r="D96" t="s">
        <v>1680</v>
      </c>
      <c r="E96" t="s">
        <v>1704</v>
      </c>
      <c r="F96" t="s">
        <v>1682</v>
      </c>
      <c r="G96" t="s">
        <v>1683</v>
      </c>
      <c r="H96" s="1" t="s">
        <v>1684</v>
      </c>
      <c r="I96" t="s">
        <v>258</v>
      </c>
      <c r="J96" t="s">
        <v>248</v>
      </c>
      <c r="K96" s="16" t="str">
        <f>VLOOKUP(I96,'Danh mục'!$B$4:$D$107,3,0)</f>
        <v>BTHANH</v>
      </c>
      <c r="L96" s="1" t="s">
        <v>34</v>
      </c>
      <c r="M96" t="s">
        <v>35</v>
      </c>
      <c r="N96" t="s">
        <v>36</v>
      </c>
      <c r="O96" t="s">
        <v>37</v>
      </c>
      <c r="P96" t="s">
        <v>38</v>
      </c>
      <c r="Q96" t="s">
        <v>39</v>
      </c>
      <c r="R96" t="s">
        <v>40</v>
      </c>
      <c r="S96" t="s">
        <v>41</v>
      </c>
      <c r="T96" t="s">
        <v>42</v>
      </c>
      <c r="U96" t="s">
        <v>43</v>
      </c>
      <c r="V96" t="s">
        <v>44</v>
      </c>
      <c r="W96" t="s">
        <v>45</v>
      </c>
      <c r="X96" t="s">
        <v>45</v>
      </c>
      <c r="Y96" t="s">
        <v>45</v>
      </c>
      <c r="Z96" t="s">
        <v>56</v>
      </c>
      <c r="AA96" t="s">
        <v>56</v>
      </c>
      <c r="AB96" s="1" t="s">
        <v>56</v>
      </c>
      <c r="AC96" s="25">
        <f>VLOOKUP(U96,'Danh mục'!$I$4:$K$19,2,0)</f>
        <v>111058</v>
      </c>
      <c r="AD96" s="60">
        <f t="shared" si="1"/>
        <v>444232</v>
      </c>
      <c r="AE96" t="s">
        <v>47</v>
      </c>
      <c r="AG96" t="s">
        <v>48</v>
      </c>
    </row>
    <row r="97" spans="1:33" x14ac:dyDescent="0.25">
      <c r="A97" t="s">
        <v>207</v>
      </c>
      <c r="B97" t="s">
        <v>1678</v>
      </c>
      <c r="C97" t="s">
        <v>1705</v>
      </c>
      <c r="D97" t="s">
        <v>1680</v>
      </c>
      <c r="E97" t="s">
        <v>1706</v>
      </c>
      <c r="F97" t="s">
        <v>1682</v>
      </c>
      <c r="G97" t="s">
        <v>1683</v>
      </c>
      <c r="H97" s="1" t="s">
        <v>1684</v>
      </c>
      <c r="I97" t="s">
        <v>732</v>
      </c>
      <c r="J97" t="s">
        <v>733</v>
      </c>
      <c r="K97" s="16">
        <f>VLOOKUP(I97,'Danh mục'!$B$4:$D$107,3,0)</f>
        <v>8</v>
      </c>
      <c r="L97" s="1" t="s">
        <v>34</v>
      </c>
      <c r="M97" t="s">
        <v>35</v>
      </c>
      <c r="N97" t="s">
        <v>36</v>
      </c>
      <c r="O97" t="s">
        <v>37</v>
      </c>
      <c r="P97" t="s">
        <v>38</v>
      </c>
      <c r="Q97" t="s">
        <v>39</v>
      </c>
      <c r="R97" t="s">
        <v>40</v>
      </c>
      <c r="S97" t="s">
        <v>41</v>
      </c>
      <c r="T97" t="s">
        <v>42</v>
      </c>
      <c r="U97" t="s">
        <v>43</v>
      </c>
      <c r="V97" t="s">
        <v>44</v>
      </c>
      <c r="W97" t="s">
        <v>45</v>
      </c>
      <c r="X97" t="s">
        <v>45</v>
      </c>
      <c r="Y97" t="s">
        <v>45</v>
      </c>
      <c r="Z97" t="s">
        <v>58</v>
      </c>
      <c r="AA97" t="s">
        <v>58</v>
      </c>
      <c r="AB97" s="1" t="s">
        <v>58</v>
      </c>
      <c r="AC97" s="25">
        <f>VLOOKUP(U97,'Danh mục'!$I$4:$K$19,2,0)</f>
        <v>111058</v>
      </c>
      <c r="AD97" s="60">
        <f t="shared" si="1"/>
        <v>555290</v>
      </c>
      <c r="AE97" t="s">
        <v>47</v>
      </c>
      <c r="AG97" t="s">
        <v>48</v>
      </c>
    </row>
    <row r="98" spans="1:33" x14ac:dyDescent="0.25">
      <c r="A98" t="s">
        <v>210</v>
      </c>
      <c r="B98" t="s">
        <v>1707</v>
      </c>
      <c r="C98" t="s">
        <v>1708</v>
      </c>
      <c r="D98" t="s">
        <v>1709</v>
      </c>
      <c r="E98" t="s">
        <v>1710</v>
      </c>
      <c r="F98" t="s">
        <v>1683</v>
      </c>
      <c r="G98" t="s">
        <v>1711</v>
      </c>
      <c r="H98" s="1" t="s">
        <v>1712</v>
      </c>
      <c r="I98" t="s">
        <v>135</v>
      </c>
      <c r="J98" t="s">
        <v>136</v>
      </c>
      <c r="K98" s="16" t="str">
        <f>VLOOKUP(I98,'Danh mục'!$B$4:$D$107,3,0)</f>
        <v>TDUC</v>
      </c>
      <c r="L98" s="1" t="s">
        <v>34</v>
      </c>
      <c r="M98" t="s">
        <v>35</v>
      </c>
      <c r="N98" t="s">
        <v>36</v>
      </c>
      <c r="O98" t="s">
        <v>37</v>
      </c>
      <c r="P98" t="s">
        <v>38</v>
      </c>
      <c r="Q98" t="s">
        <v>39</v>
      </c>
      <c r="R98" t="s">
        <v>40</v>
      </c>
      <c r="S98" t="s">
        <v>41</v>
      </c>
      <c r="T98" t="s">
        <v>42</v>
      </c>
      <c r="U98" t="s">
        <v>43</v>
      </c>
      <c r="V98" t="s">
        <v>44</v>
      </c>
      <c r="W98" t="s">
        <v>45</v>
      </c>
      <c r="X98" t="s">
        <v>45</v>
      </c>
      <c r="Y98" t="s">
        <v>45</v>
      </c>
      <c r="Z98" t="s">
        <v>46</v>
      </c>
      <c r="AA98" t="s">
        <v>46</v>
      </c>
      <c r="AB98" s="1" t="s">
        <v>46</v>
      </c>
      <c r="AC98" s="25">
        <f>VLOOKUP(U98,'Danh mục'!$I$4:$K$19,2,0)</f>
        <v>111058</v>
      </c>
      <c r="AD98" s="60">
        <f t="shared" si="1"/>
        <v>333174</v>
      </c>
      <c r="AE98" t="s">
        <v>47</v>
      </c>
      <c r="AG98" t="s">
        <v>48</v>
      </c>
    </row>
    <row r="99" spans="1:33" x14ac:dyDescent="0.25">
      <c r="A99" t="s">
        <v>211</v>
      </c>
      <c r="B99" t="s">
        <v>1707</v>
      </c>
      <c r="C99" t="s">
        <v>1713</v>
      </c>
      <c r="D99" t="s">
        <v>1709</v>
      </c>
      <c r="E99" t="s">
        <v>1714</v>
      </c>
      <c r="F99" t="s">
        <v>1683</v>
      </c>
      <c r="G99" t="s">
        <v>1711</v>
      </c>
      <c r="H99" s="1" t="s">
        <v>1712</v>
      </c>
      <c r="I99" t="s">
        <v>108</v>
      </c>
      <c r="J99" t="s">
        <v>109</v>
      </c>
      <c r="K99" s="16">
        <f>VLOOKUP(I99,'Danh mục'!$B$4:$D$107,3,0)</f>
        <v>9</v>
      </c>
      <c r="L99" s="1" t="s">
        <v>34</v>
      </c>
      <c r="M99" t="s">
        <v>35</v>
      </c>
      <c r="N99" t="s">
        <v>36</v>
      </c>
      <c r="O99" t="s">
        <v>37</v>
      </c>
      <c r="P99" t="s">
        <v>38</v>
      </c>
      <c r="Q99" t="s">
        <v>39</v>
      </c>
      <c r="R99" t="s">
        <v>40</v>
      </c>
      <c r="S99" t="s">
        <v>41</v>
      </c>
      <c r="T99" t="s">
        <v>42</v>
      </c>
      <c r="U99" t="s">
        <v>43</v>
      </c>
      <c r="V99" t="s">
        <v>44</v>
      </c>
      <c r="W99" t="s">
        <v>45</v>
      </c>
      <c r="X99" t="s">
        <v>45</v>
      </c>
      <c r="Y99" t="s">
        <v>45</v>
      </c>
      <c r="Z99" t="s">
        <v>46</v>
      </c>
      <c r="AA99" t="s">
        <v>46</v>
      </c>
      <c r="AB99" s="1" t="s">
        <v>46</v>
      </c>
      <c r="AC99" s="25">
        <f>VLOOKUP(U99,'Danh mục'!$I$4:$K$19,2,0)</f>
        <v>111058</v>
      </c>
      <c r="AD99" s="60">
        <f t="shared" si="1"/>
        <v>333174</v>
      </c>
      <c r="AE99" t="s">
        <v>47</v>
      </c>
      <c r="AG99" t="s">
        <v>48</v>
      </c>
    </row>
    <row r="100" spans="1:33" x14ac:dyDescent="0.25">
      <c r="A100" t="s">
        <v>212</v>
      </c>
      <c r="B100" t="s">
        <v>1707</v>
      </c>
      <c r="C100" t="s">
        <v>1715</v>
      </c>
      <c r="D100" t="s">
        <v>1709</v>
      </c>
      <c r="E100" t="s">
        <v>1716</v>
      </c>
      <c r="F100" t="s">
        <v>1683</v>
      </c>
      <c r="G100" t="s">
        <v>1711</v>
      </c>
      <c r="H100" s="1" t="s">
        <v>1712</v>
      </c>
      <c r="I100" t="s">
        <v>181</v>
      </c>
      <c r="J100" t="s">
        <v>182</v>
      </c>
      <c r="K100" s="16">
        <f>VLOOKUP(I100,'Danh mục'!$B$4:$D$107,3,0)</f>
        <v>7</v>
      </c>
      <c r="L100" s="1" t="s">
        <v>34</v>
      </c>
      <c r="M100" t="s">
        <v>35</v>
      </c>
      <c r="N100" t="s">
        <v>36</v>
      </c>
      <c r="O100" t="s">
        <v>37</v>
      </c>
      <c r="P100" t="s">
        <v>38</v>
      </c>
      <c r="Q100" t="s">
        <v>39</v>
      </c>
      <c r="R100" t="s">
        <v>40</v>
      </c>
      <c r="S100" t="s">
        <v>41</v>
      </c>
      <c r="T100" t="s">
        <v>42</v>
      </c>
      <c r="U100" t="s">
        <v>43</v>
      </c>
      <c r="V100" t="s">
        <v>44</v>
      </c>
      <c r="W100" t="s">
        <v>45</v>
      </c>
      <c r="X100" t="s">
        <v>45</v>
      </c>
      <c r="Y100" t="s">
        <v>45</v>
      </c>
      <c r="Z100" t="s">
        <v>46</v>
      </c>
      <c r="AA100" t="s">
        <v>46</v>
      </c>
      <c r="AB100" s="1" t="s">
        <v>46</v>
      </c>
      <c r="AC100" s="25">
        <f>VLOOKUP(U100,'Danh mục'!$I$4:$K$19,2,0)</f>
        <v>111058</v>
      </c>
      <c r="AD100" s="60">
        <f t="shared" si="1"/>
        <v>333174</v>
      </c>
      <c r="AE100" t="s">
        <v>47</v>
      </c>
      <c r="AG100" t="s">
        <v>48</v>
      </c>
    </row>
    <row r="101" spans="1:33" x14ac:dyDescent="0.25">
      <c r="A101" t="s">
        <v>736</v>
      </c>
      <c r="B101" t="s">
        <v>1707</v>
      </c>
      <c r="C101" t="s">
        <v>1717</v>
      </c>
      <c r="D101" t="s">
        <v>1709</v>
      </c>
      <c r="E101" t="s">
        <v>1718</v>
      </c>
      <c r="F101" t="s">
        <v>1683</v>
      </c>
      <c r="G101" t="s">
        <v>1711</v>
      </c>
      <c r="H101" s="1" t="s">
        <v>1712</v>
      </c>
      <c r="I101" t="s">
        <v>150</v>
      </c>
      <c r="J101" t="s">
        <v>151</v>
      </c>
      <c r="K101" s="16" t="str">
        <f>VLOOKUP(I101,'Danh mục'!$B$4:$D$107,3,0)</f>
        <v>BTHANH</v>
      </c>
      <c r="L101" s="1" t="s">
        <v>34</v>
      </c>
      <c r="M101" t="s">
        <v>35</v>
      </c>
      <c r="N101" t="s">
        <v>36</v>
      </c>
      <c r="O101" t="s">
        <v>37</v>
      </c>
      <c r="P101" t="s">
        <v>38</v>
      </c>
      <c r="Q101" t="s">
        <v>39</v>
      </c>
      <c r="R101" t="s">
        <v>40</v>
      </c>
      <c r="S101" t="s">
        <v>41</v>
      </c>
      <c r="T101" t="s">
        <v>42</v>
      </c>
      <c r="U101" t="s">
        <v>43</v>
      </c>
      <c r="V101" t="s">
        <v>44</v>
      </c>
      <c r="W101" t="s">
        <v>45</v>
      </c>
      <c r="X101" t="s">
        <v>45</v>
      </c>
      <c r="Y101" t="s">
        <v>45</v>
      </c>
      <c r="Z101" t="s">
        <v>46</v>
      </c>
      <c r="AA101" t="s">
        <v>46</v>
      </c>
      <c r="AB101" s="1" t="s">
        <v>46</v>
      </c>
      <c r="AC101" s="25">
        <f>VLOOKUP(U101,'Danh mục'!$I$4:$K$19,2,0)</f>
        <v>111058</v>
      </c>
      <c r="AD101" s="60">
        <f t="shared" si="1"/>
        <v>333174</v>
      </c>
      <c r="AE101" t="s">
        <v>47</v>
      </c>
      <c r="AG101" t="s">
        <v>48</v>
      </c>
    </row>
    <row r="102" spans="1:33" x14ac:dyDescent="0.25">
      <c r="A102" t="s">
        <v>739</v>
      </c>
      <c r="B102" t="s">
        <v>1707</v>
      </c>
      <c r="C102" t="s">
        <v>1719</v>
      </c>
      <c r="D102" t="s">
        <v>1709</v>
      </c>
      <c r="E102" t="s">
        <v>1720</v>
      </c>
      <c r="F102" t="s">
        <v>1683</v>
      </c>
      <c r="G102" t="s">
        <v>1711</v>
      </c>
      <c r="H102" s="1" t="s">
        <v>1712</v>
      </c>
      <c r="I102" t="s">
        <v>65</v>
      </c>
      <c r="J102" t="s">
        <v>66</v>
      </c>
      <c r="K102" s="16" t="str">
        <f>VLOOKUP(I102,'Danh mục'!$B$4:$D$107,3,0)</f>
        <v>TDUC</v>
      </c>
      <c r="L102" s="1" t="s">
        <v>34</v>
      </c>
      <c r="M102" t="s">
        <v>35</v>
      </c>
      <c r="N102" t="s">
        <v>36</v>
      </c>
      <c r="O102" t="s">
        <v>37</v>
      </c>
      <c r="P102" t="s">
        <v>38</v>
      </c>
      <c r="Q102" t="s">
        <v>39</v>
      </c>
      <c r="R102" t="s">
        <v>40</v>
      </c>
      <c r="S102" t="s">
        <v>41</v>
      </c>
      <c r="T102" t="s">
        <v>42</v>
      </c>
      <c r="U102" t="s">
        <v>43</v>
      </c>
      <c r="V102" t="s">
        <v>44</v>
      </c>
      <c r="W102" t="s">
        <v>45</v>
      </c>
      <c r="X102" t="s">
        <v>45</v>
      </c>
      <c r="Y102" t="s">
        <v>45</v>
      </c>
      <c r="Z102" t="s">
        <v>46</v>
      </c>
      <c r="AA102" t="s">
        <v>46</v>
      </c>
      <c r="AB102" s="1" t="s">
        <v>46</v>
      </c>
      <c r="AC102" s="25">
        <f>VLOOKUP(U102,'Danh mục'!$I$4:$K$19,2,0)</f>
        <v>111058</v>
      </c>
      <c r="AD102" s="60">
        <f t="shared" si="1"/>
        <v>333174</v>
      </c>
      <c r="AE102" t="s">
        <v>47</v>
      </c>
      <c r="AG102" t="s">
        <v>48</v>
      </c>
    </row>
    <row r="103" spans="1:33" x14ac:dyDescent="0.25">
      <c r="A103" t="s">
        <v>742</v>
      </c>
      <c r="B103" t="s">
        <v>1707</v>
      </c>
      <c r="C103" t="s">
        <v>1721</v>
      </c>
      <c r="D103" t="s">
        <v>1709</v>
      </c>
      <c r="E103" t="s">
        <v>1722</v>
      </c>
      <c r="F103" t="s">
        <v>1683</v>
      </c>
      <c r="G103" t="s">
        <v>1711</v>
      </c>
      <c r="H103" s="1" t="s">
        <v>1712</v>
      </c>
      <c r="I103" t="s">
        <v>62</v>
      </c>
      <c r="J103" t="s">
        <v>63</v>
      </c>
      <c r="K103" s="16" t="str">
        <f>VLOOKUP(I103,'Danh mục'!$B$4:$D$107,3,0)</f>
        <v>BCHANH</v>
      </c>
      <c r="L103" s="1" t="s">
        <v>34</v>
      </c>
      <c r="M103" t="s">
        <v>35</v>
      </c>
      <c r="N103" t="s">
        <v>36</v>
      </c>
      <c r="O103" t="s">
        <v>37</v>
      </c>
      <c r="P103" t="s">
        <v>38</v>
      </c>
      <c r="Q103" t="s">
        <v>39</v>
      </c>
      <c r="R103" t="s">
        <v>40</v>
      </c>
      <c r="S103" t="s">
        <v>41</v>
      </c>
      <c r="T103" t="s">
        <v>42</v>
      </c>
      <c r="U103" t="s">
        <v>43</v>
      </c>
      <c r="V103" t="s">
        <v>44</v>
      </c>
      <c r="W103" t="s">
        <v>45</v>
      </c>
      <c r="X103" t="s">
        <v>45</v>
      </c>
      <c r="Y103" t="s">
        <v>45</v>
      </c>
      <c r="Z103" t="s">
        <v>64</v>
      </c>
      <c r="AA103" t="s">
        <v>64</v>
      </c>
      <c r="AB103" s="1" t="s">
        <v>64</v>
      </c>
      <c r="AC103" s="25">
        <f>VLOOKUP(U103,'Danh mục'!$I$4:$K$19,2,0)</f>
        <v>111058</v>
      </c>
      <c r="AD103" s="60">
        <f t="shared" si="1"/>
        <v>777406</v>
      </c>
      <c r="AE103" t="s">
        <v>47</v>
      </c>
      <c r="AG103" t="s">
        <v>48</v>
      </c>
    </row>
    <row r="104" spans="1:33" x14ac:dyDescent="0.25">
      <c r="A104" t="s">
        <v>913</v>
      </c>
      <c r="B104" t="s">
        <v>1707</v>
      </c>
      <c r="C104" t="s">
        <v>1723</v>
      </c>
      <c r="D104" t="s">
        <v>1709</v>
      </c>
      <c r="E104" t="s">
        <v>1724</v>
      </c>
      <c r="F104" t="s">
        <v>1683</v>
      </c>
      <c r="G104" t="s">
        <v>1711</v>
      </c>
      <c r="H104" s="1" t="s">
        <v>1712</v>
      </c>
      <c r="I104" t="s">
        <v>208</v>
      </c>
      <c r="J104" t="s">
        <v>209</v>
      </c>
      <c r="K104" s="16">
        <f>VLOOKUP(I104,'Danh mục'!$B$4:$D$107,3,0)</f>
        <v>9</v>
      </c>
      <c r="L104" s="1" t="s">
        <v>34</v>
      </c>
      <c r="M104" t="s">
        <v>35</v>
      </c>
      <c r="N104" t="s">
        <v>36</v>
      </c>
      <c r="O104" t="s">
        <v>37</v>
      </c>
      <c r="P104" t="s">
        <v>38</v>
      </c>
      <c r="Q104" t="s">
        <v>39</v>
      </c>
      <c r="R104" t="s">
        <v>40</v>
      </c>
      <c r="S104" t="s">
        <v>41</v>
      </c>
      <c r="T104" t="s">
        <v>42</v>
      </c>
      <c r="U104" t="s">
        <v>43</v>
      </c>
      <c r="V104" t="s">
        <v>44</v>
      </c>
      <c r="W104" t="s">
        <v>45</v>
      </c>
      <c r="X104" t="s">
        <v>45</v>
      </c>
      <c r="Y104" t="s">
        <v>45</v>
      </c>
      <c r="Z104" t="s">
        <v>58</v>
      </c>
      <c r="AA104" t="s">
        <v>58</v>
      </c>
      <c r="AB104" s="1" t="s">
        <v>58</v>
      </c>
      <c r="AC104" s="25">
        <f>VLOOKUP(U104,'Danh mục'!$I$4:$K$19,2,0)</f>
        <v>111058</v>
      </c>
      <c r="AD104" s="60">
        <f t="shared" si="1"/>
        <v>555290</v>
      </c>
      <c r="AE104" t="s">
        <v>47</v>
      </c>
      <c r="AG104" t="s">
        <v>48</v>
      </c>
    </row>
    <row r="105" spans="1:33" x14ac:dyDescent="0.25">
      <c r="A105" t="s">
        <v>916</v>
      </c>
      <c r="B105" t="s">
        <v>1707</v>
      </c>
      <c r="C105" t="s">
        <v>1725</v>
      </c>
      <c r="D105" t="s">
        <v>1709</v>
      </c>
      <c r="E105" t="s">
        <v>1726</v>
      </c>
      <c r="F105" t="s">
        <v>1683</v>
      </c>
      <c r="G105" t="s">
        <v>1711</v>
      </c>
      <c r="H105" s="1" t="s">
        <v>1712</v>
      </c>
      <c r="I105" t="s">
        <v>74</v>
      </c>
      <c r="J105" t="s">
        <v>75</v>
      </c>
      <c r="K105" s="16">
        <f>VLOOKUP(I105,'Danh mục'!$B$4:$D$107,3,0)</f>
        <v>5</v>
      </c>
      <c r="L105" s="1" t="s">
        <v>34</v>
      </c>
      <c r="M105" t="s">
        <v>35</v>
      </c>
      <c r="N105" t="s">
        <v>36</v>
      </c>
      <c r="O105" t="s">
        <v>37</v>
      </c>
      <c r="P105" t="s">
        <v>38</v>
      </c>
      <c r="Q105" t="s">
        <v>39</v>
      </c>
      <c r="R105" t="s">
        <v>40</v>
      </c>
      <c r="S105" t="s">
        <v>41</v>
      </c>
      <c r="T105" t="s">
        <v>42</v>
      </c>
      <c r="U105" t="s">
        <v>43</v>
      </c>
      <c r="V105" t="s">
        <v>44</v>
      </c>
      <c r="W105" t="s">
        <v>45</v>
      </c>
      <c r="X105" t="s">
        <v>45</v>
      </c>
      <c r="Y105" t="s">
        <v>45</v>
      </c>
      <c r="Z105" t="s">
        <v>58</v>
      </c>
      <c r="AA105" t="s">
        <v>58</v>
      </c>
      <c r="AB105" s="1" t="s">
        <v>58</v>
      </c>
      <c r="AC105" s="25">
        <f>VLOOKUP(U105,'Danh mục'!$I$4:$K$19,2,0)</f>
        <v>111058</v>
      </c>
      <c r="AD105" s="60">
        <f t="shared" si="1"/>
        <v>555290</v>
      </c>
      <c r="AE105" t="s">
        <v>47</v>
      </c>
      <c r="AG105" t="s">
        <v>48</v>
      </c>
    </row>
    <row r="106" spans="1:33" x14ac:dyDescent="0.25">
      <c r="A106" t="s">
        <v>919</v>
      </c>
      <c r="B106" t="s">
        <v>1707</v>
      </c>
      <c r="C106" t="s">
        <v>1727</v>
      </c>
      <c r="D106" t="s">
        <v>1709</v>
      </c>
      <c r="E106" t="s">
        <v>1728</v>
      </c>
      <c r="F106" t="s">
        <v>1683</v>
      </c>
      <c r="G106" t="s">
        <v>1711</v>
      </c>
      <c r="H106" s="1" t="s">
        <v>1712</v>
      </c>
      <c r="I106" t="s">
        <v>215</v>
      </c>
      <c r="J106" t="s">
        <v>216</v>
      </c>
      <c r="K106" s="16">
        <f>VLOOKUP(I106,'Danh mục'!$B$4:$D$107,3,0)</f>
        <v>3</v>
      </c>
      <c r="L106" s="1" t="s">
        <v>34</v>
      </c>
      <c r="M106" t="s">
        <v>35</v>
      </c>
      <c r="N106" t="s">
        <v>36</v>
      </c>
      <c r="O106" t="s">
        <v>37</v>
      </c>
      <c r="P106" t="s">
        <v>38</v>
      </c>
      <c r="Q106" t="s">
        <v>39</v>
      </c>
      <c r="R106" t="s">
        <v>40</v>
      </c>
      <c r="S106" t="s">
        <v>41</v>
      </c>
      <c r="T106" t="s">
        <v>42</v>
      </c>
      <c r="U106" t="s">
        <v>43</v>
      </c>
      <c r="V106" t="s">
        <v>44</v>
      </c>
      <c r="W106" t="s">
        <v>45</v>
      </c>
      <c r="X106" t="s">
        <v>45</v>
      </c>
      <c r="Y106" t="s">
        <v>45</v>
      </c>
      <c r="Z106" t="s">
        <v>46</v>
      </c>
      <c r="AA106" t="s">
        <v>46</v>
      </c>
      <c r="AB106" s="1" t="s">
        <v>46</v>
      </c>
      <c r="AC106" s="25">
        <f>VLOOKUP(U106,'Danh mục'!$I$4:$K$19,2,0)</f>
        <v>111058</v>
      </c>
      <c r="AD106" s="60">
        <f t="shared" si="1"/>
        <v>333174</v>
      </c>
      <c r="AE106" t="s">
        <v>47</v>
      </c>
      <c r="AG106" t="s">
        <v>48</v>
      </c>
    </row>
    <row r="107" spans="1:33" x14ac:dyDescent="0.25">
      <c r="A107" t="s">
        <v>920</v>
      </c>
      <c r="B107" t="s">
        <v>1707</v>
      </c>
      <c r="C107" t="s">
        <v>1729</v>
      </c>
      <c r="D107" t="s">
        <v>1709</v>
      </c>
      <c r="E107" t="s">
        <v>1730</v>
      </c>
      <c r="F107" t="s">
        <v>1683</v>
      </c>
      <c r="G107" t="s">
        <v>1711</v>
      </c>
      <c r="H107" s="1" t="s">
        <v>1712</v>
      </c>
      <c r="I107" t="s">
        <v>201</v>
      </c>
      <c r="J107" t="s">
        <v>202</v>
      </c>
      <c r="K107" s="16">
        <f>VLOOKUP(I107,'Danh mục'!$B$4:$D$107,3,0)</f>
        <v>7</v>
      </c>
      <c r="L107" s="1" t="s">
        <v>34</v>
      </c>
      <c r="M107" t="s">
        <v>35</v>
      </c>
      <c r="N107" t="s">
        <v>36</v>
      </c>
      <c r="O107" t="s">
        <v>37</v>
      </c>
      <c r="P107" t="s">
        <v>38</v>
      </c>
      <c r="Q107" t="s">
        <v>39</v>
      </c>
      <c r="R107" t="s">
        <v>40</v>
      </c>
      <c r="S107" t="s">
        <v>41</v>
      </c>
      <c r="T107" t="s">
        <v>42</v>
      </c>
      <c r="U107" t="s">
        <v>43</v>
      </c>
      <c r="V107" t="s">
        <v>44</v>
      </c>
      <c r="W107" t="s">
        <v>45</v>
      </c>
      <c r="X107" t="s">
        <v>45</v>
      </c>
      <c r="Y107" t="s">
        <v>45</v>
      </c>
      <c r="Z107" t="s">
        <v>46</v>
      </c>
      <c r="AA107" t="s">
        <v>46</v>
      </c>
      <c r="AB107" s="1" t="s">
        <v>46</v>
      </c>
      <c r="AC107" s="25">
        <f>VLOOKUP(U107,'Danh mục'!$I$4:$K$19,2,0)</f>
        <v>111058</v>
      </c>
      <c r="AD107" s="60">
        <f t="shared" si="1"/>
        <v>333174</v>
      </c>
      <c r="AE107" t="s">
        <v>47</v>
      </c>
      <c r="AG107" t="s">
        <v>48</v>
      </c>
    </row>
    <row r="108" spans="1:33" x14ac:dyDescent="0.25">
      <c r="A108" t="s">
        <v>36</v>
      </c>
      <c r="B108" t="s">
        <v>1707</v>
      </c>
      <c r="C108" t="s">
        <v>1731</v>
      </c>
      <c r="D108" t="s">
        <v>1709</v>
      </c>
      <c r="E108" t="s">
        <v>1732</v>
      </c>
      <c r="F108" t="s">
        <v>1683</v>
      </c>
      <c r="G108" t="s">
        <v>1711</v>
      </c>
      <c r="H108" s="1" t="s">
        <v>1712</v>
      </c>
      <c r="I108" t="s">
        <v>153</v>
      </c>
      <c r="J108" t="s">
        <v>154</v>
      </c>
      <c r="K108" s="16" t="str">
        <f>VLOOKUP(I108,'Danh mục'!$B$4:$D$107,3,0)</f>
        <v>TDUC</v>
      </c>
      <c r="L108" s="1" t="s">
        <v>34</v>
      </c>
      <c r="M108" t="s">
        <v>35</v>
      </c>
      <c r="N108" t="s">
        <v>36</v>
      </c>
      <c r="O108" t="s">
        <v>37</v>
      </c>
      <c r="P108" t="s">
        <v>38</v>
      </c>
      <c r="Q108" t="s">
        <v>39</v>
      </c>
      <c r="R108" t="s">
        <v>40</v>
      </c>
      <c r="S108" t="s">
        <v>41</v>
      </c>
      <c r="T108" t="s">
        <v>42</v>
      </c>
      <c r="U108" t="s">
        <v>43</v>
      </c>
      <c r="V108" t="s">
        <v>44</v>
      </c>
      <c r="W108" t="s">
        <v>45</v>
      </c>
      <c r="X108" t="s">
        <v>45</v>
      </c>
      <c r="Y108" t="s">
        <v>45</v>
      </c>
      <c r="Z108" t="s">
        <v>46</v>
      </c>
      <c r="AA108" t="s">
        <v>46</v>
      </c>
      <c r="AB108" s="1" t="s">
        <v>46</v>
      </c>
      <c r="AC108" s="25">
        <f>VLOOKUP(U108,'Danh mục'!$I$4:$K$19,2,0)</f>
        <v>111058</v>
      </c>
      <c r="AD108" s="60">
        <f t="shared" si="1"/>
        <v>333174</v>
      </c>
      <c r="AE108" t="s">
        <v>47</v>
      </c>
      <c r="AG108" t="s">
        <v>48</v>
      </c>
    </row>
    <row r="109" spans="1:33" x14ac:dyDescent="0.25">
      <c r="A109" t="s">
        <v>925</v>
      </c>
      <c r="B109" t="s">
        <v>1733</v>
      </c>
      <c r="C109" t="s">
        <v>1734</v>
      </c>
      <c r="D109" t="s">
        <v>1709</v>
      </c>
      <c r="E109" t="s">
        <v>1735</v>
      </c>
      <c r="F109" t="s">
        <v>1683</v>
      </c>
      <c r="G109" t="s">
        <v>1711</v>
      </c>
      <c r="H109" s="1" t="s">
        <v>1712</v>
      </c>
      <c r="I109" t="s">
        <v>1641</v>
      </c>
      <c r="J109" t="s">
        <v>1642</v>
      </c>
      <c r="K109" s="16" t="str">
        <f>VLOOKUP(I109,'Danh mục'!$B$4:$D$107,3,0)</f>
        <v>TINH</v>
      </c>
      <c r="L109" s="1" t="s">
        <v>34</v>
      </c>
      <c r="M109" t="s">
        <v>35</v>
      </c>
      <c r="N109" t="s">
        <v>36</v>
      </c>
      <c r="O109" t="s">
        <v>37</v>
      </c>
      <c r="P109" t="s">
        <v>38</v>
      </c>
      <c r="Q109" t="s">
        <v>39</v>
      </c>
      <c r="R109" t="s">
        <v>40</v>
      </c>
      <c r="S109" t="s">
        <v>41</v>
      </c>
      <c r="T109" t="s">
        <v>42</v>
      </c>
      <c r="U109" t="s">
        <v>43</v>
      </c>
      <c r="V109" t="s">
        <v>44</v>
      </c>
      <c r="W109" t="s">
        <v>45</v>
      </c>
      <c r="X109" t="s">
        <v>45</v>
      </c>
      <c r="Y109" t="s">
        <v>45</v>
      </c>
      <c r="Z109" t="s">
        <v>46</v>
      </c>
      <c r="AA109" t="s">
        <v>46</v>
      </c>
      <c r="AB109" s="1" t="s">
        <v>46</v>
      </c>
      <c r="AC109" s="25">
        <f>VLOOKUP(U109,'Danh mục'!$I$4:$K$19,2,0)</f>
        <v>111058</v>
      </c>
      <c r="AD109" s="60">
        <f t="shared" si="1"/>
        <v>333174</v>
      </c>
      <c r="AE109" t="s">
        <v>47</v>
      </c>
      <c r="AG109" t="s">
        <v>1643</v>
      </c>
    </row>
    <row r="110" spans="1:33" x14ac:dyDescent="0.25">
      <c r="A110" t="s">
        <v>928</v>
      </c>
      <c r="B110" t="s">
        <v>1707</v>
      </c>
      <c r="C110" t="s">
        <v>1736</v>
      </c>
      <c r="D110" t="s">
        <v>1709</v>
      </c>
      <c r="E110" t="s">
        <v>1737</v>
      </c>
      <c r="F110" t="s">
        <v>1683</v>
      </c>
      <c r="G110" t="s">
        <v>1711</v>
      </c>
      <c r="H110" s="1" t="s">
        <v>1712</v>
      </c>
      <c r="I110" t="s">
        <v>71</v>
      </c>
      <c r="J110" t="s">
        <v>72</v>
      </c>
      <c r="K110" s="16" t="str">
        <f>VLOOKUP(I110,'Danh mục'!$B$4:$D$107,3,0)</f>
        <v>NBE</v>
      </c>
      <c r="L110" s="1" t="s">
        <v>34</v>
      </c>
      <c r="M110" t="s">
        <v>35</v>
      </c>
      <c r="N110" t="s">
        <v>36</v>
      </c>
      <c r="O110" t="s">
        <v>37</v>
      </c>
      <c r="P110" t="s">
        <v>38</v>
      </c>
      <c r="Q110" t="s">
        <v>39</v>
      </c>
      <c r="R110" t="s">
        <v>40</v>
      </c>
      <c r="S110" t="s">
        <v>41</v>
      </c>
      <c r="T110" t="s">
        <v>42</v>
      </c>
      <c r="U110" t="s">
        <v>43</v>
      </c>
      <c r="V110" t="s">
        <v>44</v>
      </c>
      <c r="W110" t="s">
        <v>45</v>
      </c>
      <c r="X110" t="s">
        <v>45</v>
      </c>
      <c r="Y110" t="s">
        <v>45</v>
      </c>
      <c r="Z110" t="s">
        <v>46</v>
      </c>
      <c r="AA110" t="s">
        <v>46</v>
      </c>
      <c r="AB110" s="1" t="s">
        <v>46</v>
      </c>
      <c r="AC110" s="25">
        <f>VLOOKUP(U110,'Danh mục'!$I$4:$K$19,2,0)</f>
        <v>111058</v>
      </c>
      <c r="AD110" s="60">
        <f t="shared" si="1"/>
        <v>333174</v>
      </c>
      <c r="AE110" t="s">
        <v>47</v>
      </c>
      <c r="AG110" t="s">
        <v>48</v>
      </c>
    </row>
    <row r="111" spans="1:33" x14ac:dyDescent="0.25">
      <c r="A111" t="s">
        <v>931</v>
      </c>
      <c r="B111" t="s">
        <v>1707</v>
      </c>
      <c r="C111" t="s">
        <v>1738</v>
      </c>
      <c r="D111" t="s">
        <v>1709</v>
      </c>
      <c r="E111" t="s">
        <v>1739</v>
      </c>
      <c r="F111" t="s">
        <v>1683</v>
      </c>
      <c r="G111" t="s">
        <v>1711</v>
      </c>
      <c r="H111" s="1" t="s">
        <v>1712</v>
      </c>
      <c r="I111" t="s">
        <v>104</v>
      </c>
      <c r="J111" t="s">
        <v>105</v>
      </c>
      <c r="K111" s="16">
        <f>VLOOKUP(I111,'Danh mục'!$B$4:$D$107,3,0)</f>
        <v>9</v>
      </c>
      <c r="L111" s="1" t="s">
        <v>34</v>
      </c>
      <c r="M111" t="s">
        <v>35</v>
      </c>
      <c r="N111" t="s">
        <v>36</v>
      </c>
      <c r="O111" t="s">
        <v>37</v>
      </c>
      <c r="P111" t="s">
        <v>38</v>
      </c>
      <c r="Q111" t="s">
        <v>39</v>
      </c>
      <c r="R111" t="s">
        <v>40</v>
      </c>
      <c r="S111" t="s">
        <v>41</v>
      </c>
      <c r="T111" t="s">
        <v>42</v>
      </c>
      <c r="U111" t="s">
        <v>43</v>
      </c>
      <c r="V111" t="s">
        <v>44</v>
      </c>
      <c r="W111" t="s">
        <v>45</v>
      </c>
      <c r="X111" t="s">
        <v>45</v>
      </c>
      <c r="Y111" t="s">
        <v>45</v>
      </c>
      <c r="Z111" t="s">
        <v>46</v>
      </c>
      <c r="AA111" t="s">
        <v>46</v>
      </c>
      <c r="AB111" s="1" t="s">
        <v>46</v>
      </c>
      <c r="AC111" s="25">
        <f>VLOOKUP(U111,'Danh mục'!$I$4:$K$19,2,0)</f>
        <v>111058</v>
      </c>
      <c r="AD111" s="60">
        <f t="shared" si="1"/>
        <v>333174</v>
      </c>
      <c r="AE111" t="s">
        <v>47</v>
      </c>
      <c r="AG111" t="s">
        <v>48</v>
      </c>
    </row>
    <row r="112" spans="1:33" x14ac:dyDescent="0.25">
      <c r="A112" t="s">
        <v>934</v>
      </c>
      <c r="B112" t="s">
        <v>1707</v>
      </c>
      <c r="C112" t="s">
        <v>1740</v>
      </c>
      <c r="D112" t="s">
        <v>1709</v>
      </c>
      <c r="E112" t="s">
        <v>1741</v>
      </c>
      <c r="F112" t="s">
        <v>1683</v>
      </c>
      <c r="G112" t="s">
        <v>1711</v>
      </c>
      <c r="H112" s="1" t="s">
        <v>1712</v>
      </c>
      <c r="I112" t="s">
        <v>732</v>
      </c>
      <c r="J112" t="s">
        <v>733</v>
      </c>
      <c r="K112" s="16">
        <f>VLOOKUP(I112,'Danh mục'!$B$4:$D$107,3,0)</f>
        <v>8</v>
      </c>
      <c r="L112" s="1" t="s">
        <v>34</v>
      </c>
      <c r="M112" t="s">
        <v>35</v>
      </c>
      <c r="N112" t="s">
        <v>36</v>
      </c>
      <c r="O112" t="s">
        <v>37</v>
      </c>
      <c r="P112" t="s">
        <v>38</v>
      </c>
      <c r="Q112" t="s">
        <v>39</v>
      </c>
      <c r="R112" t="s">
        <v>40</v>
      </c>
      <c r="S112" t="s">
        <v>41</v>
      </c>
      <c r="T112" t="s">
        <v>42</v>
      </c>
      <c r="U112" t="s">
        <v>43</v>
      </c>
      <c r="V112" t="s">
        <v>44</v>
      </c>
      <c r="W112" t="s">
        <v>45</v>
      </c>
      <c r="X112" t="s">
        <v>45</v>
      </c>
      <c r="Y112" t="s">
        <v>45</v>
      </c>
      <c r="Z112" t="s">
        <v>46</v>
      </c>
      <c r="AA112" t="s">
        <v>46</v>
      </c>
      <c r="AB112" s="1" t="s">
        <v>46</v>
      </c>
      <c r="AC112" s="25">
        <f>VLOOKUP(U112,'Danh mục'!$I$4:$K$19,2,0)</f>
        <v>111058</v>
      </c>
      <c r="AD112" s="60">
        <f t="shared" si="1"/>
        <v>333174</v>
      </c>
      <c r="AE112" t="s">
        <v>47</v>
      </c>
      <c r="AG112" t="s">
        <v>48</v>
      </c>
    </row>
  </sheetData>
  <autoFilter ref="A3:AG112"/>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8"/>
  <sheetViews>
    <sheetView topLeftCell="A87" workbookViewId="0">
      <selection activeCell="C109" sqref="C109"/>
    </sheetView>
  </sheetViews>
  <sheetFormatPr defaultRowHeight="15.75" x14ac:dyDescent="0.25"/>
  <cols>
    <col min="1" max="1" width="6.7109375" style="7" customWidth="1"/>
    <col min="2" max="2" width="9.5703125" style="7" customWidth="1"/>
    <col min="3" max="3" width="28.5703125" style="3" customWidth="1"/>
    <col min="4" max="4" width="10.140625" style="7" customWidth="1"/>
    <col min="5" max="5" width="15.7109375" style="3" customWidth="1"/>
    <col min="6" max="6" width="9.140625" style="3"/>
    <col min="7" max="7" width="8" style="3" customWidth="1"/>
    <col min="8" max="8" width="10" style="3" customWidth="1"/>
    <col min="9" max="9" width="29.42578125" style="3" customWidth="1"/>
    <col min="10" max="10" width="16.42578125" style="3" customWidth="1"/>
    <col min="11" max="11" width="17.5703125" style="3" customWidth="1"/>
    <col min="12" max="16384" width="9.140625" style="3"/>
  </cols>
  <sheetData>
    <row r="1" spans="1:11" ht="17.25" x14ac:dyDescent="0.3">
      <c r="A1" s="58" t="s">
        <v>219</v>
      </c>
      <c r="B1" s="58"/>
      <c r="C1" s="58"/>
      <c r="D1" s="58"/>
      <c r="E1" s="58"/>
      <c r="G1" s="59" t="s">
        <v>492</v>
      </c>
      <c r="H1" s="59"/>
      <c r="I1" s="59"/>
      <c r="J1" s="59"/>
      <c r="K1" s="59"/>
    </row>
    <row r="3" spans="1:11" s="20" customFormat="1" ht="45" x14ac:dyDescent="0.25">
      <c r="A3" s="18" t="s">
        <v>218</v>
      </c>
      <c r="B3" s="19" t="s">
        <v>9</v>
      </c>
      <c r="C3" s="19" t="s">
        <v>10</v>
      </c>
      <c r="D3" s="19" t="s">
        <v>490</v>
      </c>
      <c r="E3" s="18" t="s">
        <v>491</v>
      </c>
      <c r="G3" s="18" t="s">
        <v>218</v>
      </c>
      <c r="H3" s="21" t="s">
        <v>242</v>
      </c>
      <c r="I3" s="19" t="s">
        <v>20</v>
      </c>
      <c r="J3" s="21" t="s">
        <v>220</v>
      </c>
      <c r="K3" s="21" t="s">
        <v>247</v>
      </c>
    </row>
    <row r="4" spans="1:11" x14ac:dyDescent="0.25">
      <c r="A4" s="4">
        <v>1</v>
      </c>
      <c r="B4" s="22" t="s">
        <v>119</v>
      </c>
      <c r="C4" s="12" t="s">
        <v>120</v>
      </c>
      <c r="D4" s="22" t="s">
        <v>484</v>
      </c>
      <c r="E4" s="6"/>
      <c r="G4" s="4">
        <v>1</v>
      </c>
      <c r="H4" s="8" t="s">
        <v>221</v>
      </c>
      <c r="I4" s="2" t="s">
        <v>61</v>
      </c>
      <c r="J4" s="9">
        <v>73431</v>
      </c>
      <c r="K4" s="10">
        <f>J4*0.91</f>
        <v>66822.210000000006</v>
      </c>
    </row>
    <row r="5" spans="1:11" x14ac:dyDescent="0.25">
      <c r="A5" s="4">
        <v>2</v>
      </c>
      <c r="B5" s="22" t="s">
        <v>258</v>
      </c>
      <c r="C5" s="12" t="s">
        <v>248</v>
      </c>
      <c r="D5" s="22" t="s">
        <v>485</v>
      </c>
      <c r="E5" s="6"/>
      <c r="G5" s="4">
        <v>2</v>
      </c>
      <c r="H5" s="8" t="s">
        <v>222</v>
      </c>
      <c r="I5" s="2" t="s">
        <v>43</v>
      </c>
      <c r="J5" s="9">
        <v>111058</v>
      </c>
      <c r="K5" s="10">
        <f t="shared" ref="K5:K19" si="0">J5*0.91</f>
        <v>101062.78</v>
      </c>
    </row>
    <row r="6" spans="1:11" x14ac:dyDescent="0.25">
      <c r="A6" s="4">
        <v>3</v>
      </c>
      <c r="B6" s="22" t="s">
        <v>32</v>
      </c>
      <c r="C6" s="12" t="s">
        <v>33</v>
      </c>
      <c r="D6" s="22">
        <v>4</v>
      </c>
      <c r="E6" s="6"/>
      <c r="G6" s="4">
        <v>3</v>
      </c>
      <c r="H6" s="8" t="s">
        <v>223</v>
      </c>
      <c r="I6" s="2" t="s">
        <v>55</v>
      </c>
      <c r="J6" s="9">
        <v>55595</v>
      </c>
      <c r="K6" s="10">
        <f t="shared" si="0"/>
        <v>50591.450000000004</v>
      </c>
    </row>
    <row r="7" spans="1:11" x14ac:dyDescent="0.25">
      <c r="A7" s="4">
        <v>4</v>
      </c>
      <c r="B7" s="22" t="s">
        <v>263</v>
      </c>
      <c r="C7" s="12" t="s">
        <v>264</v>
      </c>
      <c r="D7" s="22" t="s">
        <v>486</v>
      </c>
      <c r="E7" s="6"/>
      <c r="G7" s="4">
        <v>4</v>
      </c>
      <c r="H7" s="8" t="s">
        <v>224</v>
      </c>
      <c r="I7" s="2" t="s">
        <v>57</v>
      </c>
      <c r="J7" s="9">
        <v>50182</v>
      </c>
      <c r="K7" s="10">
        <f t="shared" si="0"/>
        <v>45665.62</v>
      </c>
    </row>
    <row r="8" spans="1:11" x14ac:dyDescent="0.25">
      <c r="A8" s="4">
        <v>5</v>
      </c>
      <c r="B8" s="22" t="s">
        <v>213</v>
      </c>
      <c r="C8" s="12" t="s">
        <v>214</v>
      </c>
      <c r="D8" s="22" t="s">
        <v>486</v>
      </c>
      <c r="E8" s="6"/>
      <c r="G8" s="4">
        <v>5</v>
      </c>
      <c r="H8" s="8" t="s">
        <v>225</v>
      </c>
      <c r="I8" s="2" t="s">
        <v>144</v>
      </c>
      <c r="J8" s="9">
        <v>87787</v>
      </c>
      <c r="K8" s="10">
        <f t="shared" si="0"/>
        <v>79886.17</v>
      </c>
    </row>
    <row r="9" spans="1:11" x14ac:dyDescent="0.25">
      <c r="A9" s="4">
        <v>6</v>
      </c>
      <c r="B9" s="22" t="s">
        <v>86</v>
      </c>
      <c r="C9" s="12" t="s">
        <v>87</v>
      </c>
      <c r="D9" s="22">
        <v>4</v>
      </c>
      <c r="E9" s="6"/>
      <c r="G9" s="4">
        <v>6</v>
      </c>
      <c r="H9" s="8" t="s">
        <v>226</v>
      </c>
      <c r="I9" s="2" t="s">
        <v>88</v>
      </c>
      <c r="J9" s="9">
        <v>46000</v>
      </c>
      <c r="K9" s="10">
        <f t="shared" si="0"/>
        <v>41860</v>
      </c>
    </row>
    <row r="10" spans="1:11" x14ac:dyDescent="0.25">
      <c r="A10" s="4">
        <v>7</v>
      </c>
      <c r="B10" s="22" t="s">
        <v>90</v>
      </c>
      <c r="C10" s="12" t="s">
        <v>91</v>
      </c>
      <c r="D10" s="22" t="s">
        <v>484</v>
      </c>
      <c r="E10" s="6"/>
      <c r="G10" s="4">
        <v>7</v>
      </c>
      <c r="H10" s="8" t="s">
        <v>227</v>
      </c>
      <c r="I10" s="2" t="s">
        <v>243</v>
      </c>
      <c r="J10" s="9">
        <v>74250</v>
      </c>
      <c r="K10" s="10">
        <f t="shared" si="0"/>
        <v>67567.5</v>
      </c>
    </row>
    <row r="11" spans="1:11" x14ac:dyDescent="0.25">
      <c r="A11" s="4">
        <v>8</v>
      </c>
      <c r="B11" s="22" t="s">
        <v>74</v>
      </c>
      <c r="C11" s="12" t="s">
        <v>75</v>
      </c>
      <c r="D11" s="22">
        <v>5</v>
      </c>
      <c r="E11" s="6"/>
      <c r="G11" s="4">
        <v>8</v>
      </c>
      <c r="H11" s="8" t="s">
        <v>228</v>
      </c>
      <c r="I11" s="2" t="s">
        <v>244</v>
      </c>
      <c r="J11" s="9">
        <v>105400</v>
      </c>
      <c r="K11" s="10">
        <f t="shared" si="0"/>
        <v>95914</v>
      </c>
    </row>
    <row r="12" spans="1:11" x14ac:dyDescent="0.25">
      <c r="A12" s="4">
        <v>9</v>
      </c>
      <c r="B12" s="22" t="s">
        <v>96</v>
      </c>
      <c r="C12" s="12" t="s">
        <v>97</v>
      </c>
      <c r="D12" s="22">
        <v>4</v>
      </c>
      <c r="E12" s="6"/>
      <c r="G12" s="4">
        <v>9</v>
      </c>
      <c r="H12" s="8" t="s">
        <v>229</v>
      </c>
      <c r="I12" s="2" t="s">
        <v>245</v>
      </c>
      <c r="J12" s="9">
        <v>59400</v>
      </c>
      <c r="K12" s="10">
        <f t="shared" si="0"/>
        <v>54054</v>
      </c>
    </row>
    <row r="13" spans="1:11" x14ac:dyDescent="0.25">
      <c r="A13" s="4">
        <v>10</v>
      </c>
      <c r="B13" s="22" t="s">
        <v>99</v>
      </c>
      <c r="C13" s="12" t="s">
        <v>100</v>
      </c>
      <c r="D13" s="22" t="s">
        <v>486</v>
      </c>
      <c r="E13" s="6"/>
      <c r="G13" s="4">
        <v>10</v>
      </c>
      <c r="H13" s="8" t="s">
        <v>230</v>
      </c>
      <c r="I13" s="2" t="s">
        <v>246</v>
      </c>
      <c r="J13" s="9">
        <v>61050</v>
      </c>
      <c r="K13" s="10">
        <f t="shared" si="0"/>
        <v>55555.5</v>
      </c>
    </row>
    <row r="14" spans="1:11" x14ac:dyDescent="0.25">
      <c r="A14" s="4">
        <v>11</v>
      </c>
      <c r="B14" s="22" t="s">
        <v>153</v>
      </c>
      <c r="C14" s="12" t="s">
        <v>154</v>
      </c>
      <c r="D14" s="22" t="s">
        <v>486</v>
      </c>
      <c r="E14" s="6"/>
      <c r="G14" s="4">
        <v>11</v>
      </c>
      <c r="H14" s="8" t="s">
        <v>231</v>
      </c>
      <c r="I14" s="2" t="s">
        <v>232</v>
      </c>
      <c r="J14" s="9">
        <v>70950</v>
      </c>
      <c r="K14" s="10">
        <f t="shared" si="0"/>
        <v>64564.5</v>
      </c>
    </row>
    <row r="15" spans="1:11" x14ac:dyDescent="0.25">
      <c r="A15" s="4">
        <v>12</v>
      </c>
      <c r="B15" s="22" t="s">
        <v>50</v>
      </c>
      <c r="C15" s="12" t="s">
        <v>51</v>
      </c>
      <c r="D15" s="22">
        <v>4</v>
      </c>
      <c r="E15" s="6"/>
      <c r="G15" s="4">
        <v>12</v>
      </c>
      <c r="H15" s="8" t="s">
        <v>233</v>
      </c>
      <c r="I15" s="2" t="s">
        <v>234</v>
      </c>
      <c r="J15" s="9">
        <v>90750</v>
      </c>
      <c r="K15" s="10">
        <f t="shared" si="0"/>
        <v>82582.5</v>
      </c>
    </row>
    <row r="16" spans="1:11" x14ac:dyDescent="0.25">
      <c r="A16" s="4">
        <v>13</v>
      </c>
      <c r="B16" s="22" t="s">
        <v>93</v>
      </c>
      <c r="C16" s="12" t="s">
        <v>94</v>
      </c>
      <c r="D16" s="22">
        <v>2</v>
      </c>
      <c r="E16" s="6"/>
      <c r="G16" s="4">
        <v>13</v>
      </c>
      <c r="H16" s="8" t="s">
        <v>235</v>
      </c>
      <c r="I16" s="2" t="s">
        <v>236</v>
      </c>
      <c r="J16" s="9">
        <v>130922</v>
      </c>
      <c r="K16" s="10">
        <f t="shared" si="0"/>
        <v>119139.02</v>
      </c>
    </row>
    <row r="17" spans="1:11" x14ac:dyDescent="0.25">
      <c r="A17" s="4">
        <v>14</v>
      </c>
      <c r="B17" s="22" t="s">
        <v>181</v>
      </c>
      <c r="C17" s="12" t="s">
        <v>182</v>
      </c>
      <c r="D17" s="22">
        <v>7</v>
      </c>
      <c r="E17" s="6"/>
      <c r="G17" s="4">
        <v>14</v>
      </c>
      <c r="H17" s="8" t="s">
        <v>237</v>
      </c>
      <c r="I17" s="2" t="s">
        <v>238</v>
      </c>
      <c r="J17" s="9">
        <v>94013</v>
      </c>
      <c r="K17" s="10">
        <f t="shared" si="0"/>
        <v>85551.83</v>
      </c>
    </row>
    <row r="18" spans="1:11" x14ac:dyDescent="0.25">
      <c r="A18" s="4">
        <v>15</v>
      </c>
      <c r="B18" s="22" t="s">
        <v>160</v>
      </c>
      <c r="C18" s="12" t="s">
        <v>161</v>
      </c>
      <c r="D18" s="22">
        <v>7</v>
      </c>
      <c r="E18" s="6"/>
      <c r="G18" s="4">
        <v>15</v>
      </c>
      <c r="H18" s="8"/>
      <c r="I18" s="2" t="s">
        <v>239</v>
      </c>
      <c r="J18" s="9">
        <v>105400</v>
      </c>
      <c r="K18" s="10">
        <f t="shared" si="0"/>
        <v>95914</v>
      </c>
    </row>
    <row r="19" spans="1:11" x14ac:dyDescent="0.25">
      <c r="A19" s="4">
        <v>16</v>
      </c>
      <c r="B19" s="22" t="s">
        <v>114</v>
      </c>
      <c r="C19" s="12" t="s">
        <v>115</v>
      </c>
      <c r="D19" s="22" t="s">
        <v>485</v>
      </c>
      <c r="E19" s="6"/>
      <c r="G19" s="4">
        <v>16</v>
      </c>
      <c r="H19" s="8" t="s">
        <v>240</v>
      </c>
      <c r="I19" s="2" t="s">
        <v>241</v>
      </c>
      <c r="J19" s="9">
        <v>101989</v>
      </c>
      <c r="K19" s="10">
        <f t="shared" si="0"/>
        <v>92809.99</v>
      </c>
    </row>
    <row r="20" spans="1:11" x14ac:dyDescent="0.25">
      <c r="A20" s="4">
        <v>17</v>
      </c>
      <c r="B20" s="22" t="s">
        <v>150</v>
      </c>
      <c r="C20" s="12" t="s">
        <v>151</v>
      </c>
      <c r="D20" s="22" t="s">
        <v>485</v>
      </c>
      <c r="E20" s="6"/>
    </row>
    <row r="21" spans="1:11" x14ac:dyDescent="0.25">
      <c r="A21" s="4">
        <v>18</v>
      </c>
      <c r="B21" s="22" t="s">
        <v>62</v>
      </c>
      <c r="C21" s="12" t="s">
        <v>63</v>
      </c>
      <c r="D21" s="22" t="s">
        <v>487</v>
      </c>
      <c r="E21" s="6"/>
    </row>
    <row r="22" spans="1:11" x14ac:dyDescent="0.25">
      <c r="A22" s="4">
        <v>19</v>
      </c>
      <c r="B22" s="22" t="s">
        <v>108</v>
      </c>
      <c r="C22" s="12" t="s">
        <v>109</v>
      </c>
      <c r="D22" s="22">
        <v>9</v>
      </c>
      <c r="E22" s="6"/>
    </row>
    <row r="23" spans="1:11" x14ac:dyDescent="0.25">
      <c r="A23" s="4">
        <v>20</v>
      </c>
      <c r="B23" s="22" t="s">
        <v>68</v>
      </c>
      <c r="C23" s="12" t="s">
        <v>69</v>
      </c>
      <c r="D23" s="22">
        <v>1</v>
      </c>
      <c r="E23" s="6"/>
    </row>
    <row r="24" spans="1:11" x14ac:dyDescent="0.25">
      <c r="A24" s="4">
        <v>21</v>
      </c>
      <c r="B24" s="22" t="s">
        <v>83</v>
      </c>
      <c r="C24" s="12" t="s">
        <v>84</v>
      </c>
      <c r="D24" s="22">
        <v>8</v>
      </c>
      <c r="E24" s="6"/>
    </row>
    <row r="25" spans="1:11" x14ac:dyDescent="0.25">
      <c r="A25" s="4">
        <v>22</v>
      </c>
      <c r="B25" s="22" t="s">
        <v>71</v>
      </c>
      <c r="C25" s="12" t="s">
        <v>72</v>
      </c>
      <c r="D25" s="22" t="s">
        <v>484</v>
      </c>
      <c r="E25" s="6"/>
    </row>
    <row r="26" spans="1:11" x14ac:dyDescent="0.25">
      <c r="A26" s="4">
        <v>23</v>
      </c>
      <c r="B26" s="22" t="s">
        <v>122</v>
      </c>
      <c r="C26" s="12" t="s">
        <v>123</v>
      </c>
      <c r="D26" s="22">
        <v>7</v>
      </c>
      <c r="E26" s="6"/>
    </row>
    <row r="27" spans="1:11" x14ac:dyDescent="0.25">
      <c r="A27" s="4">
        <v>24</v>
      </c>
      <c r="B27" s="22" t="s">
        <v>135</v>
      </c>
      <c r="C27" s="12" t="s">
        <v>136</v>
      </c>
      <c r="D27" s="22" t="s">
        <v>486</v>
      </c>
      <c r="E27" s="6"/>
    </row>
    <row r="28" spans="1:11" x14ac:dyDescent="0.25">
      <c r="A28" s="4">
        <v>25</v>
      </c>
      <c r="B28" s="22" t="s">
        <v>311</v>
      </c>
      <c r="C28" s="12" t="s">
        <v>312</v>
      </c>
      <c r="D28" s="22">
        <v>1</v>
      </c>
      <c r="E28" s="6"/>
    </row>
    <row r="29" spans="1:11" x14ac:dyDescent="0.25">
      <c r="A29" s="4">
        <v>26</v>
      </c>
      <c r="B29" s="22" t="s">
        <v>213</v>
      </c>
      <c r="C29" s="12" t="s">
        <v>214</v>
      </c>
      <c r="D29" s="22" t="s">
        <v>486</v>
      </c>
      <c r="E29" s="6"/>
    </row>
    <row r="30" spans="1:11" x14ac:dyDescent="0.25">
      <c r="A30" s="4">
        <v>27</v>
      </c>
      <c r="B30" s="22" t="s">
        <v>32</v>
      </c>
      <c r="C30" s="12" t="s">
        <v>33</v>
      </c>
      <c r="D30" s="22">
        <v>4</v>
      </c>
      <c r="E30" s="6"/>
    </row>
    <row r="31" spans="1:11" x14ac:dyDescent="0.25">
      <c r="A31" s="4">
        <v>28</v>
      </c>
      <c r="B31" s="22" t="s">
        <v>65</v>
      </c>
      <c r="C31" s="12" t="s">
        <v>66</v>
      </c>
      <c r="D31" s="22" t="s">
        <v>486</v>
      </c>
      <c r="E31" s="6"/>
    </row>
    <row r="32" spans="1:11" x14ac:dyDescent="0.25">
      <c r="A32" s="4">
        <v>29</v>
      </c>
      <c r="B32" s="22" t="s">
        <v>263</v>
      </c>
      <c r="C32" s="12" t="s">
        <v>264</v>
      </c>
      <c r="D32" s="22" t="s">
        <v>486</v>
      </c>
      <c r="E32" s="6"/>
    </row>
    <row r="33" spans="1:5" x14ac:dyDescent="0.25">
      <c r="A33" s="4">
        <v>30</v>
      </c>
      <c r="B33" s="22" t="s">
        <v>146</v>
      </c>
      <c r="C33" s="12" t="s">
        <v>147</v>
      </c>
      <c r="D33" s="22" t="s">
        <v>485</v>
      </c>
      <c r="E33" s="6"/>
    </row>
    <row r="34" spans="1:5" x14ac:dyDescent="0.25">
      <c r="A34" s="4">
        <v>31</v>
      </c>
      <c r="B34" s="22" t="s">
        <v>96</v>
      </c>
      <c r="C34" s="12" t="s">
        <v>97</v>
      </c>
      <c r="D34" s="22">
        <v>4</v>
      </c>
      <c r="E34" s="6"/>
    </row>
    <row r="35" spans="1:5" x14ac:dyDescent="0.25">
      <c r="A35" s="4">
        <v>32</v>
      </c>
      <c r="B35" s="22" t="s">
        <v>153</v>
      </c>
      <c r="C35" s="12" t="s">
        <v>154</v>
      </c>
      <c r="D35" s="22" t="s">
        <v>486</v>
      </c>
      <c r="E35" s="6"/>
    </row>
    <row r="36" spans="1:5" x14ac:dyDescent="0.25">
      <c r="A36" s="4">
        <v>33</v>
      </c>
      <c r="B36" s="22" t="s">
        <v>150</v>
      </c>
      <c r="C36" s="12" t="s">
        <v>151</v>
      </c>
      <c r="D36" s="22" t="s">
        <v>485</v>
      </c>
      <c r="E36" s="6"/>
    </row>
    <row r="37" spans="1:5" x14ac:dyDescent="0.25">
      <c r="A37" s="4">
        <v>34</v>
      </c>
      <c r="B37" s="22" t="s">
        <v>65</v>
      </c>
      <c r="C37" s="12" t="s">
        <v>66</v>
      </c>
      <c r="D37" s="22" t="s">
        <v>486</v>
      </c>
      <c r="E37" s="6"/>
    </row>
    <row r="38" spans="1:5" x14ac:dyDescent="0.25">
      <c r="A38" s="4">
        <v>35</v>
      </c>
      <c r="B38" s="22" t="s">
        <v>62</v>
      </c>
      <c r="C38" s="12" t="s">
        <v>63</v>
      </c>
      <c r="D38" s="22" t="s">
        <v>487</v>
      </c>
      <c r="E38" s="6"/>
    </row>
    <row r="39" spans="1:5" x14ac:dyDescent="0.25">
      <c r="A39" s="4">
        <v>36</v>
      </c>
      <c r="B39" s="22" t="s">
        <v>93</v>
      </c>
      <c r="C39" s="12" t="s">
        <v>94</v>
      </c>
      <c r="D39" s="22">
        <v>2</v>
      </c>
      <c r="E39" s="6"/>
    </row>
    <row r="40" spans="1:5" x14ac:dyDescent="0.25">
      <c r="A40" s="4">
        <v>37</v>
      </c>
      <c r="B40" s="22" t="s">
        <v>191</v>
      </c>
      <c r="C40" s="12" t="s">
        <v>192</v>
      </c>
      <c r="D40" s="22" t="s">
        <v>486</v>
      </c>
      <c r="E40" s="6"/>
    </row>
    <row r="41" spans="1:5" x14ac:dyDescent="0.25">
      <c r="A41" s="4">
        <v>38</v>
      </c>
      <c r="B41" s="22" t="s">
        <v>108</v>
      </c>
      <c r="C41" s="12" t="s">
        <v>109</v>
      </c>
      <c r="D41" s="22">
        <v>9</v>
      </c>
      <c r="E41" s="6"/>
    </row>
    <row r="42" spans="1:5" x14ac:dyDescent="0.25">
      <c r="A42" s="4">
        <v>39</v>
      </c>
      <c r="B42" s="22" t="s">
        <v>99</v>
      </c>
      <c r="C42" s="12" t="s">
        <v>100</v>
      </c>
      <c r="D42" s="22" t="s">
        <v>486</v>
      </c>
      <c r="E42" s="6"/>
    </row>
    <row r="43" spans="1:5" x14ac:dyDescent="0.25">
      <c r="A43" s="4">
        <v>40</v>
      </c>
      <c r="B43" s="22" t="s">
        <v>96</v>
      </c>
      <c r="C43" s="12" t="s">
        <v>97</v>
      </c>
      <c r="D43" s="22">
        <v>4</v>
      </c>
      <c r="E43" s="6"/>
    </row>
    <row r="44" spans="1:5" x14ac:dyDescent="0.25">
      <c r="A44" s="4">
        <v>41</v>
      </c>
      <c r="B44" s="22" t="s">
        <v>74</v>
      </c>
      <c r="C44" s="12" t="s">
        <v>75</v>
      </c>
      <c r="D44" s="22">
        <v>5</v>
      </c>
      <c r="E44" s="6"/>
    </row>
    <row r="45" spans="1:5" x14ac:dyDescent="0.25">
      <c r="A45" s="4">
        <v>42</v>
      </c>
      <c r="B45" s="22" t="s">
        <v>135</v>
      </c>
      <c r="C45" s="12" t="s">
        <v>136</v>
      </c>
      <c r="D45" s="22" t="s">
        <v>486</v>
      </c>
      <c r="E45" s="6"/>
    </row>
    <row r="46" spans="1:5" s="11" customFormat="1" x14ac:dyDescent="0.25">
      <c r="A46" s="4">
        <v>43</v>
      </c>
      <c r="B46" s="22" t="s">
        <v>50</v>
      </c>
      <c r="C46" s="12" t="s">
        <v>51</v>
      </c>
      <c r="D46" s="22">
        <v>4</v>
      </c>
      <c r="E46" s="5"/>
    </row>
    <row r="47" spans="1:5" s="11" customFormat="1" x14ac:dyDescent="0.25">
      <c r="A47" s="4">
        <v>44</v>
      </c>
      <c r="B47" s="22" t="s">
        <v>77</v>
      </c>
      <c r="C47" s="12" t="s">
        <v>78</v>
      </c>
      <c r="D47" s="22">
        <v>2</v>
      </c>
      <c r="E47" s="5"/>
    </row>
    <row r="48" spans="1:5" s="11" customFormat="1" x14ac:dyDescent="0.25">
      <c r="A48" s="4">
        <v>45</v>
      </c>
      <c r="B48" s="22" t="s">
        <v>213</v>
      </c>
      <c r="C48" s="12" t="s">
        <v>214</v>
      </c>
      <c r="D48" s="22" t="s">
        <v>486</v>
      </c>
      <c r="E48" s="5"/>
    </row>
    <row r="49" spans="1:5" s="11" customFormat="1" x14ac:dyDescent="0.25">
      <c r="A49" s="4">
        <v>46</v>
      </c>
      <c r="B49" s="22" t="s">
        <v>157</v>
      </c>
      <c r="C49" s="12" t="s">
        <v>158</v>
      </c>
      <c r="D49" s="22" t="s">
        <v>485</v>
      </c>
      <c r="E49" s="5"/>
    </row>
    <row r="50" spans="1:5" s="11" customFormat="1" x14ac:dyDescent="0.25">
      <c r="A50" s="4">
        <v>47</v>
      </c>
      <c r="B50" s="22" t="s">
        <v>263</v>
      </c>
      <c r="C50" s="12" t="s">
        <v>264</v>
      </c>
      <c r="D50" s="22" t="s">
        <v>486</v>
      </c>
      <c r="E50" s="5"/>
    </row>
    <row r="51" spans="1:5" s="11" customFormat="1" x14ac:dyDescent="0.25">
      <c r="A51" s="4">
        <v>48</v>
      </c>
      <c r="B51" s="22" t="s">
        <v>104</v>
      </c>
      <c r="C51" s="12" t="s">
        <v>105</v>
      </c>
      <c r="D51" s="22">
        <v>9</v>
      </c>
      <c r="E51" s="5"/>
    </row>
    <row r="52" spans="1:5" s="11" customFormat="1" x14ac:dyDescent="0.25">
      <c r="A52" s="4">
        <v>49</v>
      </c>
      <c r="B52" s="22" t="s">
        <v>80</v>
      </c>
      <c r="C52" s="12" t="s">
        <v>81</v>
      </c>
      <c r="D52" s="22" t="s">
        <v>489</v>
      </c>
      <c r="E52" s="5"/>
    </row>
    <row r="53" spans="1:5" x14ac:dyDescent="0.25">
      <c r="A53" s="4">
        <v>50</v>
      </c>
      <c r="B53" s="22" t="s">
        <v>119</v>
      </c>
      <c r="C53" s="12" t="s">
        <v>120</v>
      </c>
      <c r="D53" s="22" t="s">
        <v>484</v>
      </c>
      <c r="E53" s="6"/>
    </row>
    <row r="54" spans="1:5" x14ac:dyDescent="0.25">
      <c r="A54" s="4">
        <v>51</v>
      </c>
      <c r="B54" s="22" t="s">
        <v>379</v>
      </c>
      <c r="C54" s="12" t="s">
        <v>380</v>
      </c>
      <c r="D54" s="22" t="s">
        <v>488</v>
      </c>
      <c r="E54" s="6"/>
    </row>
    <row r="55" spans="1:5" x14ac:dyDescent="0.25">
      <c r="A55" s="4">
        <v>52</v>
      </c>
      <c r="B55" s="22" t="s">
        <v>150</v>
      </c>
      <c r="C55" s="12" t="s">
        <v>151</v>
      </c>
      <c r="D55" s="22" t="s">
        <v>485</v>
      </c>
      <c r="E55" s="6"/>
    </row>
    <row r="56" spans="1:5" x14ac:dyDescent="0.25">
      <c r="A56" s="4">
        <v>53</v>
      </c>
      <c r="B56" s="22" t="s">
        <v>126</v>
      </c>
      <c r="C56" s="12" t="s">
        <v>127</v>
      </c>
      <c r="D56" s="22" t="s">
        <v>488</v>
      </c>
      <c r="E56" s="6"/>
    </row>
    <row r="57" spans="1:5" x14ac:dyDescent="0.25">
      <c r="A57" s="4">
        <v>54</v>
      </c>
      <c r="B57" s="22" t="s">
        <v>83</v>
      </c>
      <c r="C57" s="12" t="s">
        <v>84</v>
      </c>
      <c r="D57" s="22">
        <v>8</v>
      </c>
      <c r="E57" s="6"/>
    </row>
    <row r="58" spans="1:5" x14ac:dyDescent="0.25">
      <c r="A58" s="4">
        <v>55</v>
      </c>
      <c r="B58" s="22" t="s">
        <v>311</v>
      </c>
      <c r="C58" s="12" t="s">
        <v>312</v>
      </c>
      <c r="D58" s="22">
        <v>1</v>
      </c>
      <c r="E58" s="6"/>
    </row>
    <row r="59" spans="1:5" x14ac:dyDescent="0.25">
      <c r="A59" s="4">
        <v>56</v>
      </c>
      <c r="B59" s="22" t="s">
        <v>68</v>
      </c>
      <c r="C59" s="12" t="s">
        <v>69</v>
      </c>
      <c r="D59" s="22">
        <v>1</v>
      </c>
      <c r="E59" s="6"/>
    </row>
    <row r="60" spans="1:5" x14ac:dyDescent="0.25">
      <c r="A60" s="4">
        <v>57</v>
      </c>
      <c r="B60" s="22" t="s">
        <v>153</v>
      </c>
      <c r="C60" s="12" t="s">
        <v>154</v>
      </c>
      <c r="D60" s="22" t="s">
        <v>486</v>
      </c>
      <c r="E60" s="6"/>
    </row>
    <row r="61" spans="1:5" x14ac:dyDescent="0.25">
      <c r="A61" s="4">
        <v>58</v>
      </c>
      <c r="B61" s="22" t="s">
        <v>114</v>
      </c>
      <c r="C61" s="12" t="s">
        <v>115</v>
      </c>
      <c r="D61" s="22" t="s">
        <v>485</v>
      </c>
      <c r="E61" s="6"/>
    </row>
    <row r="62" spans="1:5" x14ac:dyDescent="0.25">
      <c r="A62" s="4">
        <v>59</v>
      </c>
      <c r="B62" s="22" t="s">
        <v>157</v>
      </c>
      <c r="C62" s="12" t="s">
        <v>158</v>
      </c>
      <c r="D62" s="22" t="s">
        <v>485</v>
      </c>
      <c r="E62" s="6"/>
    </row>
    <row r="63" spans="1:5" x14ac:dyDescent="0.25">
      <c r="A63" s="4">
        <v>60</v>
      </c>
      <c r="B63" s="22" t="s">
        <v>32</v>
      </c>
      <c r="C63" s="12" t="s">
        <v>33</v>
      </c>
      <c r="D63" s="22">
        <v>4</v>
      </c>
      <c r="E63" s="6"/>
    </row>
    <row r="64" spans="1:5" x14ac:dyDescent="0.25">
      <c r="A64" s="4">
        <v>61</v>
      </c>
      <c r="B64" s="22" t="s">
        <v>86</v>
      </c>
      <c r="C64" s="12" t="s">
        <v>87</v>
      </c>
      <c r="D64" s="22">
        <v>4</v>
      </c>
      <c r="E64" s="6"/>
    </row>
    <row r="65" spans="1:5" x14ac:dyDescent="0.25">
      <c r="A65" s="4">
        <v>62</v>
      </c>
      <c r="B65" s="22" t="s">
        <v>258</v>
      </c>
      <c r="C65" s="12" t="s">
        <v>248</v>
      </c>
      <c r="D65" s="22" t="s">
        <v>485</v>
      </c>
      <c r="E65" s="6"/>
    </row>
    <row r="66" spans="1:5" x14ac:dyDescent="0.25">
      <c r="A66" s="4">
        <v>63</v>
      </c>
      <c r="B66" s="22" t="s">
        <v>201</v>
      </c>
      <c r="C66" s="12" t="s">
        <v>202</v>
      </c>
      <c r="D66" s="22">
        <v>7</v>
      </c>
      <c r="E66" s="6"/>
    </row>
    <row r="67" spans="1:5" x14ac:dyDescent="0.25">
      <c r="A67" s="4">
        <v>64</v>
      </c>
      <c r="B67" s="22" t="s">
        <v>62</v>
      </c>
      <c r="C67" s="12" t="s">
        <v>63</v>
      </c>
      <c r="D67" s="22" t="s">
        <v>487</v>
      </c>
      <c r="E67" s="6"/>
    </row>
    <row r="68" spans="1:5" x14ac:dyDescent="0.25">
      <c r="A68" s="4">
        <v>65</v>
      </c>
      <c r="B68" s="22" t="s">
        <v>90</v>
      </c>
      <c r="C68" s="12" t="s">
        <v>91</v>
      </c>
      <c r="D68" s="22" t="s">
        <v>484</v>
      </c>
      <c r="E68" s="6"/>
    </row>
    <row r="69" spans="1:5" x14ac:dyDescent="0.25">
      <c r="A69" s="4">
        <v>66</v>
      </c>
      <c r="B69" s="22" t="s">
        <v>311</v>
      </c>
      <c r="C69" s="12" t="s">
        <v>312</v>
      </c>
      <c r="D69" s="22">
        <v>1</v>
      </c>
      <c r="E69" s="6"/>
    </row>
    <row r="70" spans="1:5" x14ac:dyDescent="0.25">
      <c r="A70" s="4">
        <v>67</v>
      </c>
      <c r="B70" s="22" t="s">
        <v>71</v>
      </c>
      <c r="C70" s="12" t="s">
        <v>72</v>
      </c>
      <c r="D70" s="22" t="s">
        <v>484</v>
      </c>
      <c r="E70" s="6"/>
    </row>
    <row r="71" spans="1:5" x14ac:dyDescent="0.25">
      <c r="A71" s="4">
        <v>68</v>
      </c>
      <c r="B71" s="22" t="s">
        <v>74</v>
      </c>
      <c r="C71" s="12" t="s">
        <v>75</v>
      </c>
      <c r="D71" s="22">
        <v>5</v>
      </c>
      <c r="E71" s="6"/>
    </row>
    <row r="72" spans="1:5" x14ac:dyDescent="0.25">
      <c r="A72" s="4">
        <v>69</v>
      </c>
      <c r="B72" s="22" t="s">
        <v>160</v>
      </c>
      <c r="C72" s="12" t="s">
        <v>161</v>
      </c>
      <c r="D72" s="22">
        <v>7</v>
      </c>
      <c r="E72" s="6"/>
    </row>
    <row r="73" spans="1:5" x14ac:dyDescent="0.25">
      <c r="A73" s="4">
        <v>70</v>
      </c>
      <c r="B73" s="22" t="s">
        <v>135</v>
      </c>
      <c r="C73" s="12" t="s">
        <v>136</v>
      </c>
      <c r="D73" s="22" t="s">
        <v>486</v>
      </c>
      <c r="E73" s="6"/>
    </row>
    <row r="74" spans="1:5" x14ac:dyDescent="0.25">
      <c r="A74" s="4">
        <v>71</v>
      </c>
      <c r="B74" s="22" t="s">
        <v>126</v>
      </c>
      <c r="C74" s="12" t="s">
        <v>127</v>
      </c>
      <c r="D74" s="22" t="s">
        <v>488</v>
      </c>
      <c r="E74" s="6"/>
    </row>
    <row r="75" spans="1:5" x14ac:dyDescent="0.25">
      <c r="A75" s="4">
        <v>72</v>
      </c>
      <c r="B75" s="22" t="s">
        <v>93</v>
      </c>
      <c r="C75" s="12" t="s">
        <v>94</v>
      </c>
      <c r="D75" s="22">
        <v>2</v>
      </c>
      <c r="E75" s="6"/>
    </row>
    <row r="76" spans="1:5" x14ac:dyDescent="0.25">
      <c r="A76" s="4">
        <v>73</v>
      </c>
      <c r="B76" s="22" t="s">
        <v>119</v>
      </c>
      <c r="C76" s="12" t="s">
        <v>120</v>
      </c>
      <c r="D76" s="22" t="s">
        <v>484</v>
      </c>
      <c r="E76" s="6"/>
    </row>
    <row r="77" spans="1:5" x14ac:dyDescent="0.25">
      <c r="A77" s="4">
        <v>74</v>
      </c>
      <c r="B77" s="22" t="s">
        <v>83</v>
      </c>
      <c r="C77" s="12" t="s">
        <v>84</v>
      </c>
      <c r="D77" s="22">
        <v>8</v>
      </c>
      <c r="E77" s="6"/>
    </row>
    <row r="78" spans="1:5" x14ac:dyDescent="0.25">
      <c r="A78" s="4">
        <v>75</v>
      </c>
      <c r="B78" s="22" t="s">
        <v>263</v>
      </c>
      <c r="C78" s="12" t="s">
        <v>264</v>
      </c>
      <c r="D78" s="22" t="s">
        <v>486</v>
      </c>
      <c r="E78" s="6"/>
    </row>
    <row r="79" spans="1:5" x14ac:dyDescent="0.25">
      <c r="A79" s="4">
        <v>76</v>
      </c>
      <c r="B79" s="22" t="s">
        <v>50</v>
      </c>
      <c r="C79" s="12" t="s">
        <v>51</v>
      </c>
      <c r="D79" s="22">
        <v>4</v>
      </c>
      <c r="E79" s="6"/>
    </row>
    <row r="80" spans="1:5" x14ac:dyDescent="0.25">
      <c r="A80" s="4">
        <v>77</v>
      </c>
      <c r="B80" s="22" t="s">
        <v>65</v>
      </c>
      <c r="C80" s="12" t="s">
        <v>66</v>
      </c>
      <c r="D80" s="22" t="s">
        <v>486</v>
      </c>
      <c r="E80" s="6"/>
    </row>
    <row r="81" spans="1:5" x14ac:dyDescent="0.25">
      <c r="A81" s="4">
        <v>78</v>
      </c>
      <c r="B81" s="22" t="s">
        <v>191</v>
      </c>
      <c r="C81" s="12" t="s">
        <v>192</v>
      </c>
      <c r="D81" s="22" t="s">
        <v>486</v>
      </c>
      <c r="E81" s="6"/>
    </row>
    <row r="82" spans="1:5" x14ac:dyDescent="0.25">
      <c r="A82" s="4">
        <v>79</v>
      </c>
      <c r="B82" s="22" t="s">
        <v>215</v>
      </c>
      <c r="C82" s="12" t="s">
        <v>216</v>
      </c>
      <c r="D82" s="22">
        <v>3</v>
      </c>
      <c r="E82" s="6"/>
    </row>
    <row r="83" spans="1:5" x14ac:dyDescent="0.25">
      <c r="A83" s="4">
        <v>80</v>
      </c>
      <c r="B83" s="22" t="s">
        <v>153</v>
      </c>
      <c r="C83" s="12" t="s">
        <v>154</v>
      </c>
      <c r="D83" s="22" t="s">
        <v>486</v>
      </c>
      <c r="E83" s="6"/>
    </row>
    <row r="84" spans="1:5" x14ac:dyDescent="0.25">
      <c r="A84" s="4">
        <v>81</v>
      </c>
      <c r="B84" s="22" t="s">
        <v>181</v>
      </c>
      <c r="C84" s="12" t="s">
        <v>182</v>
      </c>
      <c r="D84" s="22">
        <v>7</v>
      </c>
      <c r="E84" s="6"/>
    </row>
    <row r="85" spans="1:5" x14ac:dyDescent="0.25">
      <c r="A85" s="4">
        <v>82</v>
      </c>
      <c r="B85" s="22" t="s">
        <v>452</v>
      </c>
      <c r="C85" s="12" t="s">
        <v>453</v>
      </c>
      <c r="D85" s="22" t="s">
        <v>486</v>
      </c>
      <c r="E85" s="6"/>
    </row>
    <row r="86" spans="1:5" x14ac:dyDescent="0.25">
      <c r="A86" s="4">
        <v>83</v>
      </c>
      <c r="B86" s="22" t="s">
        <v>452</v>
      </c>
      <c r="C86" s="12" t="s">
        <v>453</v>
      </c>
      <c r="D86" s="22" t="s">
        <v>486</v>
      </c>
      <c r="E86" s="6"/>
    </row>
    <row r="87" spans="1:5" x14ac:dyDescent="0.25">
      <c r="A87" s="4">
        <v>84</v>
      </c>
      <c r="B87" s="22" t="s">
        <v>452</v>
      </c>
      <c r="C87" s="12" t="s">
        <v>453</v>
      </c>
      <c r="D87" s="22" t="s">
        <v>486</v>
      </c>
      <c r="E87" s="6"/>
    </row>
    <row r="88" spans="1:5" x14ac:dyDescent="0.25">
      <c r="A88" s="4">
        <v>85</v>
      </c>
      <c r="B88" s="22" t="s">
        <v>108</v>
      </c>
      <c r="C88" s="12" t="s">
        <v>109</v>
      </c>
      <c r="D88" s="22">
        <v>9</v>
      </c>
      <c r="E88" s="6"/>
    </row>
    <row r="89" spans="1:5" x14ac:dyDescent="0.25">
      <c r="A89" s="4">
        <v>86</v>
      </c>
      <c r="B89" s="22" t="s">
        <v>108</v>
      </c>
      <c r="C89" s="12" t="s">
        <v>109</v>
      </c>
      <c r="D89" s="22">
        <v>9</v>
      </c>
      <c r="E89" s="6"/>
    </row>
    <row r="90" spans="1:5" x14ac:dyDescent="0.25">
      <c r="A90" s="4">
        <v>87</v>
      </c>
      <c r="B90" s="22" t="s">
        <v>157</v>
      </c>
      <c r="C90" s="12" t="s">
        <v>158</v>
      </c>
      <c r="D90" s="22" t="s">
        <v>485</v>
      </c>
      <c r="E90" s="6"/>
    </row>
    <row r="91" spans="1:5" x14ac:dyDescent="0.25">
      <c r="A91" s="4">
        <v>88</v>
      </c>
      <c r="B91" s="22" t="s">
        <v>32</v>
      </c>
      <c r="C91" s="12" t="s">
        <v>33</v>
      </c>
      <c r="D91" s="22">
        <v>4</v>
      </c>
      <c r="E91" s="6"/>
    </row>
    <row r="92" spans="1:5" x14ac:dyDescent="0.25">
      <c r="A92" s="4">
        <v>89</v>
      </c>
      <c r="B92" s="22" t="s">
        <v>263</v>
      </c>
      <c r="C92" s="12" t="s">
        <v>264</v>
      </c>
      <c r="D92" s="22" t="s">
        <v>486</v>
      </c>
      <c r="E92" s="6"/>
    </row>
    <row r="93" spans="1:5" x14ac:dyDescent="0.25">
      <c r="A93" s="4">
        <v>90</v>
      </c>
      <c r="B93" s="22" t="s">
        <v>65</v>
      </c>
      <c r="C93" s="12" t="s">
        <v>66</v>
      </c>
      <c r="D93" s="22" t="s">
        <v>486</v>
      </c>
      <c r="E93" s="6"/>
    </row>
    <row r="94" spans="1:5" x14ac:dyDescent="0.25">
      <c r="A94" s="4">
        <v>91</v>
      </c>
      <c r="B94" s="22" t="s">
        <v>153</v>
      </c>
      <c r="C94" s="12" t="s">
        <v>154</v>
      </c>
      <c r="D94" s="22" t="s">
        <v>486</v>
      </c>
      <c r="E94" s="6"/>
    </row>
    <row r="95" spans="1:5" x14ac:dyDescent="0.25">
      <c r="A95" s="4">
        <v>92</v>
      </c>
      <c r="B95" s="22" t="s">
        <v>208</v>
      </c>
      <c r="C95" s="12" t="s">
        <v>209</v>
      </c>
      <c r="D95" s="22">
        <v>9</v>
      </c>
      <c r="E95" s="6"/>
    </row>
    <row r="96" spans="1:5" x14ac:dyDescent="0.25">
      <c r="A96" s="4">
        <v>93</v>
      </c>
      <c r="B96" s="22" t="s">
        <v>135</v>
      </c>
      <c r="C96" s="12" t="s">
        <v>136</v>
      </c>
      <c r="D96" s="22" t="s">
        <v>486</v>
      </c>
      <c r="E96" s="6"/>
    </row>
    <row r="97" spans="1:5" x14ac:dyDescent="0.25">
      <c r="A97" s="4">
        <v>94</v>
      </c>
      <c r="B97" s="22" t="s">
        <v>74</v>
      </c>
      <c r="C97" s="12" t="s">
        <v>75</v>
      </c>
      <c r="D97" s="22">
        <v>5</v>
      </c>
      <c r="E97" s="6"/>
    </row>
    <row r="98" spans="1:5" x14ac:dyDescent="0.25">
      <c r="A98" s="4">
        <v>95</v>
      </c>
      <c r="B98" s="22" t="s">
        <v>96</v>
      </c>
      <c r="C98" s="12" t="s">
        <v>97</v>
      </c>
      <c r="D98" s="22">
        <v>4</v>
      </c>
      <c r="E98" s="6"/>
    </row>
    <row r="99" spans="1:5" x14ac:dyDescent="0.25">
      <c r="A99" s="4">
        <v>96</v>
      </c>
      <c r="B99" s="22" t="s">
        <v>90</v>
      </c>
      <c r="C99" s="12" t="s">
        <v>91</v>
      </c>
      <c r="D99" s="22" t="s">
        <v>484</v>
      </c>
      <c r="E99" s="6"/>
    </row>
    <row r="100" spans="1:5" x14ac:dyDescent="0.25">
      <c r="A100" s="4">
        <v>97</v>
      </c>
      <c r="B100" s="22" t="s">
        <v>77</v>
      </c>
      <c r="C100" s="12" t="s">
        <v>78</v>
      </c>
      <c r="D100" s="22">
        <v>2</v>
      </c>
      <c r="E100" s="6"/>
    </row>
    <row r="101" spans="1:5" x14ac:dyDescent="0.25">
      <c r="A101" s="4">
        <v>98</v>
      </c>
      <c r="B101" s="32" t="s">
        <v>618</v>
      </c>
      <c r="C101" s="2" t="s">
        <v>619</v>
      </c>
      <c r="D101" s="4">
        <v>2</v>
      </c>
      <c r="E101" s="6"/>
    </row>
    <row r="102" spans="1:5" x14ac:dyDescent="0.25">
      <c r="A102" s="4">
        <v>99</v>
      </c>
      <c r="B102" s="32" t="s">
        <v>660</v>
      </c>
      <c r="C102" s="2" t="s">
        <v>661</v>
      </c>
      <c r="D102" s="4">
        <v>7</v>
      </c>
      <c r="E102" s="6"/>
    </row>
    <row r="103" spans="1:5" x14ac:dyDescent="0.25">
      <c r="A103" s="4">
        <v>100</v>
      </c>
      <c r="B103" s="32" t="s">
        <v>618</v>
      </c>
      <c r="C103" s="2" t="s">
        <v>619</v>
      </c>
      <c r="D103" s="4">
        <v>2</v>
      </c>
      <c r="E103" s="6"/>
    </row>
    <row r="104" spans="1:5" x14ac:dyDescent="0.25">
      <c r="A104" s="4">
        <v>101</v>
      </c>
      <c r="B104" s="32" t="s">
        <v>732</v>
      </c>
      <c r="C104" s="2" t="s">
        <v>733</v>
      </c>
      <c r="D104" s="4">
        <v>8</v>
      </c>
      <c r="E104" s="6"/>
    </row>
    <row r="105" spans="1:5" x14ac:dyDescent="0.25">
      <c r="A105" s="4">
        <v>102</v>
      </c>
      <c r="B105" s="4" t="s">
        <v>823</v>
      </c>
      <c r="C105" s="2" t="s">
        <v>824</v>
      </c>
      <c r="D105" s="4" t="s">
        <v>484</v>
      </c>
      <c r="E105" s="6"/>
    </row>
    <row r="106" spans="1:5" x14ac:dyDescent="0.25">
      <c r="A106" s="4">
        <v>103</v>
      </c>
      <c r="B106" s="4" t="s">
        <v>1641</v>
      </c>
      <c r="C106" s="2" t="s">
        <v>1642</v>
      </c>
      <c r="D106" s="4" t="s">
        <v>1742</v>
      </c>
      <c r="E106" s="6"/>
    </row>
    <row r="107" spans="1:5" x14ac:dyDescent="0.25">
      <c r="A107" s="4">
        <v>104</v>
      </c>
      <c r="B107" s="4" t="s">
        <v>1662</v>
      </c>
      <c r="C107" s="2" t="s">
        <v>1663</v>
      </c>
      <c r="D107" s="4" t="s">
        <v>488</v>
      </c>
      <c r="E107" s="6"/>
    </row>
    <row r="108" spans="1:5" x14ac:dyDescent="0.25">
      <c r="C108"/>
    </row>
  </sheetData>
  <autoFilter ref="A3:K3"/>
  <mergeCells count="2">
    <mergeCell ref="A1:E1"/>
    <mergeCell ref="G1:K1"/>
  </mergeCells>
  <conditionalFormatting sqref="B1:B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T01-22</vt:lpstr>
      <vt:lpstr>T02-22</vt:lpstr>
      <vt:lpstr>T03-22</vt:lpstr>
      <vt:lpstr>T04-22</vt:lpstr>
      <vt:lpstr>T05-22</vt:lpstr>
      <vt:lpstr>T6-22</vt:lpstr>
      <vt:lpstr>T7-22</vt:lpstr>
      <vt:lpstr>Danh mục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NTPC01</dc:creator>
  <cp:lastModifiedBy>NTPC01</cp:lastModifiedBy>
  <dcterms:created xsi:type="dcterms:W3CDTF">2022-06-14T06:51:21Z</dcterms:created>
  <dcterms:modified xsi:type="dcterms:W3CDTF">2022-08-18T10:48:42Z</dcterms:modified>
</cp:coreProperties>
</file>